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расх-21" sheetId="5" r:id="rId1"/>
    <sheet name="дох-2021" sheetId="6" r:id="rId2"/>
  </sheets>
  <calcPr calcId="124519"/>
</workbook>
</file>

<file path=xl/calcChain.xml><?xml version="1.0" encoding="utf-8"?>
<calcChain xmlns="http://schemas.openxmlformats.org/spreadsheetml/2006/main">
  <c r="G20" i="5"/>
  <c r="G38" l="1"/>
  <c r="G92"/>
  <c r="G108"/>
  <c r="G107" l="1"/>
  <c r="G105" l="1"/>
  <c r="C10" i="6" l="1"/>
  <c r="C8"/>
  <c r="C6"/>
  <c r="G91" i="5" l="1"/>
  <c r="G39"/>
  <c r="G79"/>
  <c r="G141" l="1"/>
  <c r="G140" s="1"/>
  <c r="G139" s="1"/>
  <c r="G135"/>
  <c r="G132"/>
  <c r="G124"/>
  <c r="G118"/>
  <c r="G117" s="1"/>
  <c r="G116" s="1"/>
  <c r="G115" s="1"/>
  <c r="G114" s="1"/>
  <c r="G101"/>
  <c r="G100" s="1"/>
  <c r="G98"/>
  <c r="G97" s="1"/>
  <c r="G82"/>
  <c r="G78"/>
  <c r="G74"/>
  <c r="G73" s="1"/>
  <c r="G67"/>
  <c r="G56"/>
  <c r="G54" s="1"/>
  <c r="G47"/>
  <c r="G37"/>
  <c r="G36" s="1"/>
  <c r="G35" s="1"/>
  <c r="G32"/>
  <c r="G31" s="1"/>
  <c r="G30" s="1"/>
  <c r="G29" s="1"/>
  <c r="G27"/>
  <c r="G26" s="1"/>
  <c r="G10"/>
  <c r="G9" s="1"/>
  <c r="G81" l="1"/>
  <c r="G65"/>
  <c r="G64" s="1"/>
  <c r="G8"/>
  <c r="G104"/>
  <c r="G53"/>
  <c r="G52" s="1"/>
  <c r="G51" s="1"/>
  <c r="G49"/>
  <c r="G138"/>
  <c r="G122"/>
  <c r="G123"/>
  <c r="G55"/>
  <c r="G121" l="1"/>
  <c r="G103"/>
  <c r="G46"/>
  <c r="G128" l="1"/>
  <c r="G45"/>
  <c r="G120"/>
  <c r="G63"/>
  <c r="G44" l="1"/>
  <c r="G43" l="1"/>
</calcChain>
</file>

<file path=xl/sharedStrings.xml><?xml version="1.0" encoding="utf-8"?>
<sst xmlns="http://schemas.openxmlformats.org/spreadsheetml/2006/main" count="654" uniqueCount="236">
  <si>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</si>
  <si>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</si>
  <si>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</si>
  <si>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</si>
  <si>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</si>
  <si>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</si>
  <si>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</si>
  <si>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</si>
  <si>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</si>
  <si>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</si>
  <si>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</si>
  <si>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</si>
  <si>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</si>
  <si>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</si>
  <si>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</si>
  <si>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</si>
  <si>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</si>
  <si>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</si>
  <si>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</si>
  <si>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</si>
  <si>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</si>
  <si>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Резервные фонды</t>
  </si>
  <si>
    <t>01 11</t>
  </si>
  <si>
    <t>800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</si>
  <si>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</si>
  <si>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</si>
  <si>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</si>
  <si>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</si>
  <si>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</si>
  <si>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</si>
  <si>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</si>
  <si>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</si>
  <si>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</si>
  <si>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</si>
  <si>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</si>
  <si>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</si>
  <si>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</si>
  <si>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</si>
  <si>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</si>
  <si>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</si>
  <si>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</si>
  <si>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</si>
  <si>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</si>
  <si>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</si>
  <si>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</si>
  <si>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</si>
  <si>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</si>
  <si>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</si>
  <si>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</si>
  <si>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</si>
  <si>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</si>
  <si>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</si>
  <si>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05 02</t>
  </si>
  <si>
    <t>Благоустройство</t>
  </si>
  <si>
    <t>05 03</t>
  </si>
  <si>
    <t>Образование</t>
  </si>
  <si>
    <t>07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</si>
  <si>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</si>
  <si>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</si>
  <si>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</si>
  <si>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</si>
  <si>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</si>
  <si>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</si>
  <si>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</si>
  <si>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320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</si>
  <si>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</si>
  <si>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</si>
  <si>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</si>
  <si>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</si>
  <si>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</si>
  <si>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</si>
  <si>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</si>
  <si>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</si>
  <si>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</si>
  <si>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</si>
  <si>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</si>
  <si>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</si>
  <si>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</si>
  <si>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</si>
  <si>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</si>
  <si>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</si>
  <si>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</si>
  <si>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</si>
  <si>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</si>
  <si>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</si>
  <si>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</si>
  <si>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</si>
  <si>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</si>
  <si>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</si>
  <si>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</si>
  <si>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</si>
  <si>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</si>
  <si>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</si>
  <si>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</si>
  <si>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</si>
  <si>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</si>
  <si>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</si>
  <si>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</si>
  <si>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</si>
  <si>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</si>
  <si>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</si>
  <si>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</si>
  <si>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</si>
  <si>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</si>
  <si>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</si>
  <si>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</si>
  <si>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</si>
  <si>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</si>
  <si>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</si>
  <si>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</si>
  <si>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</si>
  <si>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</si>
  <si>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</si>
  <si>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</si>
  <si>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30 0 01 00100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</si>
  <si>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</si>
  <si>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</si>
  <si>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</si>
  <si>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</si>
  <si>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</si>
  <si>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</si>
  <si>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</si>
  <si>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</si>
  <si>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</si>
  <si>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</si>
  <si>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</si>
  <si>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</si>
  <si>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>03 0 01 00000</t>
  </si>
  <si>
    <t>03 0 01 00200</t>
  </si>
  <si>
    <t>Социальные выплаты гражданам, кроме публичных нормативных социальных выплат</t>
  </si>
  <si>
    <t>03 1 01 00100</t>
  </si>
  <si>
    <t>03 1 02 00000</t>
  </si>
  <si>
    <t>03 1 02 01500</t>
  </si>
  <si>
    <t>13 1 00 00000</t>
  </si>
  <si>
    <t>13 1 01 01500</t>
  </si>
  <si>
    <t xml:space="preserve">рублей. </t>
  </si>
  <si>
    <t xml:space="preserve">Код 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</si>
  <si>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</si>
  <si>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</si>
  <si>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</si>
  <si>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</si>
  <si>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</si>
  <si>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</si>
  <si>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</si>
  <si>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</si>
  <si>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</si>
  <si>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</si>
  <si>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</si>
  <si>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</si>
  <si>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</si>
  <si>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</si>
  <si>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</si>
  <si>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</si>
  <si>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</si>
  <si>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Дотации бюджетам субъектов Российской Федерации и муниципальных образований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</si>
  <si>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</si>
  <si>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</si>
  <si>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</si>
  <si>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1 11 05013 10 0000 120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</si>
  <si>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муниципальных предприятий, в том числе казенных)</t>
  </si>
  <si>
    <t>24 1 03 00000</t>
  </si>
  <si>
    <t>24 1 03 01010</t>
  </si>
  <si>
    <t>24 1 03 01020</t>
  </si>
  <si>
    <t>24 1 03 01030</t>
  </si>
  <si>
    <t>Основное мероприятие "Обслуживание газопровода"</t>
  </si>
  <si>
    <t>30 0 01 01000</t>
  </si>
  <si>
    <t>Основное мероприятие "Очистка территории сельского поселения от муссора""</t>
  </si>
  <si>
    <t>48 0 01 000240</t>
  </si>
  <si>
    <t>11 0 03 02500</t>
  </si>
  <si>
    <t>360</t>
  </si>
  <si>
    <t xml:space="preserve">    1 05 01000 00 0000 110</t>
  </si>
  <si>
    <t xml:space="preserve"> Налоги на имущество всего, в том числе</t>
  </si>
  <si>
    <t xml:space="preserve"> 2 02 01000 00 0000 150</t>
  </si>
  <si>
    <t xml:space="preserve"> 2 02 03000 00 0000 150</t>
  </si>
  <si>
    <t>2 02 40014 10 0405 150</t>
  </si>
  <si>
    <t>Межбюджетные трансферты,передаваемые бюджетам сельских поселений ( в рамках МП "Управление имущественным комплексом МР Город Людиново и Людиновкий район")</t>
  </si>
  <si>
    <t>2 02 49999 10 0406 150</t>
  </si>
  <si>
    <t>Межбюджетные трансферты,передаваемые бюджетам сельских поселений (на реализацию проекта развития общественной инфраструктуры МО Людиновского района, основаных на местных инициативах")</t>
  </si>
  <si>
    <t>Основное мероприятие "Содержание в нормативном состоянии источников водоснабжения"</t>
  </si>
  <si>
    <t>05 1 06 01000</t>
  </si>
  <si>
    <t>Основное мероприятие "Реализация проекта развития общественной инфраструктуры МО Людиновского района, основаных на местных инициативах"</t>
  </si>
  <si>
    <t>Жилищно-коммунальное хозяйство</t>
  </si>
  <si>
    <t>05</t>
  </si>
  <si>
    <t>Коммунальное хозяйство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</si>
  <si>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поселения"</t>
  </si>
  <si>
    <t>Бюджетные ассигнования на 2021</t>
  </si>
  <si>
    <t>540</t>
  </si>
  <si>
    <t>51 0 21 01240</t>
  </si>
  <si>
    <t>0503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</si>
  <si>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</si>
  <si>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 xml:space="preserve">      Прочие мероприятия по благоустройству сельского поселения</t>
  </si>
  <si>
    <t>51 0 01 00420</t>
  </si>
  <si>
    <t xml:space="preserve"> 2 02 04000 00 0000 150</t>
  </si>
  <si>
    <t>Субсидии бюджетам бюджетной системы РФ (межбюджетные субсидии)</t>
  </si>
  <si>
    <t xml:space="preserve"> 2 02 29999 10 0000 150</t>
  </si>
  <si>
    <t>Налог,взимаемый в связи с применением упращенной системы налогооблажения</t>
  </si>
  <si>
    <t>48 0 01 00200</t>
  </si>
  <si>
    <t>0104</t>
  </si>
  <si>
    <t>51 0 01 0410</t>
  </si>
  <si>
    <t>48 0 01 00110</t>
  </si>
  <si>
    <t>51 0 21 00200</t>
  </si>
  <si>
    <t>5102101240</t>
  </si>
  <si>
    <t>Оказание материальной помощи родственнику умершего сотрудника</t>
  </si>
  <si>
    <t>03 1 01 00300</t>
  </si>
  <si>
    <t>11 05</t>
  </si>
  <si>
    <t xml:space="preserve">1 17 00000 00 0000 000 </t>
  </si>
  <si>
    <t>ПРОЧИЕ НЕНАЛОГОВЫЕ ДОХОДЫ</t>
  </si>
  <si>
    <t>Инициативные платежи, зачисляемые в бюджет сельского поселения</t>
  </si>
  <si>
    <t>1 17 15030 10 0000 150</t>
  </si>
  <si>
    <t>2 02 40014 10 0401 150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</si>
  <si>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«Обеспечение доступным и комфортным жильем и коммунальными услугами население Людиновского района»))</t>
  </si>
  <si>
    <t>Прочие межбюджетные трансферты, передаваемые бюджетам  сельских   поселений из бюджетов МР на реализацию проектов развития общественной инфраструктуры  муниципальных образований Людиновского района</t>
  </si>
  <si>
    <t>Ведомственная целевая программа "Совершенствование системы управления органами г.Людиново и Людиновский район"</t>
  </si>
  <si>
    <t xml:space="preserve">Муниципальная программа "Благоустройство на территории сельского поселения "Деревня Манино"" 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</si>
  <si>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</si>
  <si>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48 0 00 00000</t>
  </si>
  <si>
    <t>48 0 10 00000</t>
  </si>
  <si>
    <t>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</si>
  <si>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</si>
  <si>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 xml:space="preserve">51 0 01 00400 </t>
  </si>
  <si>
    <t>850</t>
  </si>
  <si>
    <t xml:space="preserve"> Уплата налогов, сборов и иных платежей</t>
  </si>
  <si>
    <t xml:space="preserve"> Закупка товаров, работ и услуг для обеспечения государственных (муниципальных) нужд</t>
  </si>
  <si>
    <t xml:space="preserve"> Иные бюджетные ассигнования</t>
  </si>
  <si>
    <t>Спиливание и утилизация деревьев</t>
  </si>
  <si>
    <t>Межбюджетные трансферты</t>
  </si>
  <si>
    <t>500</t>
  </si>
  <si>
    <t xml:space="preserve"> Межбюджетные трансферты</t>
  </si>
  <si>
    <t>13 1 01 0150</t>
  </si>
  <si>
    <t>Социальное обеспечение и иные выплаты населению</t>
  </si>
  <si>
    <t>Иные выплаты населению</t>
  </si>
  <si>
    <t>Основное мероприятие "Обеспечение функционирования администрации управления органами местного самоуправления сельского поселения "Деревня Манино"</t>
  </si>
  <si>
    <t>Резервные средства</t>
  </si>
  <si>
    <t>Приложение №6 к Решению Сельской Думы сельского поселения "Деревня Манино" от 29 декабря 2021 года №46                                                                                                                                                                             Ведомственная структура рсходов бюджета муниципального образования сельского поселения "Деревня Манино" на 2021 года</t>
  </si>
  <si>
    <t>План на 2021 год</t>
  </si>
  <si>
    <t>Приложение № 4 к Решению Сельской Думы сельского поселения "Деревня Манино"от 29.12.2021 года № 36 "Деревня Манино"                                                                        Доходы бюджета сельского поселения "Деревня Манино" на 2021 год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</si>
</sst>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#,##0.00_ ;\-#,##0.0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0"/>
      <name val="Times New Roman Cyr"/>
      <charset val="204"/>
    </font>
    <font>
      <b/>
      <sz val="9"/>
      <name val="Times New Roman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9"/>
      <color rgb="FF000000"/>
      <name val="Times New Romanl Cyr"/>
      <charset val="204"/>
    </font>
    <font>
      <sz val="9"/>
      <color rgb="FF00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" fontId="6" fillId="0" borderId="0"/>
    <xf numFmtId="165" fontId="7" fillId="0" borderId="4" applyBorder="0">
      <alignment wrapText="1"/>
    </xf>
    <xf numFmtId="165" fontId="8" fillId="0" borderId="2">
      <alignment wrapText="1"/>
    </xf>
    <xf numFmtId="0" fontId="19" fillId="0" borderId="5">
      <alignment horizontal="left" vertical="top" wrapText="1"/>
    </xf>
  </cellStyleXfs>
  <cellXfs count="98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164" fontId="3" fillId="0" borderId="0" xfId="1" applyNumberFormat="1" applyFont="1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13" fillId="0" borderId="3" xfId="0" applyNumberFormat="1" applyFont="1" applyBorder="1"/>
    <xf numFmtId="2" fontId="14" fillId="0" borderId="3" xfId="0" applyNumberFormat="1" applyFont="1" applyBorder="1"/>
    <xf numFmtId="0" fontId="15" fillId="0" borderId="3" xfId="0" applyFont="1" applyBorder="1"/>
    <xf numFmtId="0" fontId="13" fillId="0" borderId="3" xfId="0" applyFont="1" applyBorder="1" applyAlignment="1">
      <alignment horizontal="right" wrapText="1"/>
    </xf>
    <xf numFmtId="0" fontId="16" fillId="0" borderId="0" xfId="0" applyFont="1"/>
    <xf numFmtId="49" fontId="17" fillId="5" borderId="3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left" vertical="center" wrapText="1"/>
    </xf>
    <xf numFmtId="49" fontId="18" fillId="3" borderId="3" xfId="0" applyNumberFormat="1" applyFont="1" applyFill="1" applyBorder="1" applyAlignment="1">
      <alignment horizontal="center" vertical="top" wrapText="1"/>
    </xf>
    <xf numFmtId="43" fontId="18" fillId="3" borderId="3" xfId="1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wrapText="1"/>
    </xf>
    <xf numFmtId="0" fontId="18" fillId="4" borderId="3" xfId="0" applyFont="1" applyFill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wrapText="1"/>
    </xf>
    <xf numFmtId="49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/>
    <xf numFmtId="0" fontId="18" fillId="3" borderId="3" xfId="0" applyFont="1" applyFill="1" applyBorder="1" applyAlignment="1">
      <alignment horizontal="center" vertical="center" wrapText="1"/>
    </xf>
    <xf numFmtId="49" fontId="14" fillId="0" borderId="3" xfId="3" applyNumberFormat="1" applyFont="1" applyFill="1" applyBorder="1" applyAlignment="1">
      <alignment wrapText="1"/>
    </xf>
    <xf numFmtId="2" fontId="12" fillId="0" borderId="3" xfId="0" applyNumberFormat="1" applyFont="1" applyBorder="1"/>
    <xf numFmtId="2" fontId="13" fillId="3" borderId="3" xfId="0" applyNumberFormat="1" applyFont="1" applyFill="1" applyBorder="1"/>
    <xf numFmtId="2" fontId="14" fillId="3" borderId="3" xfId="0" applyNumberFormat="1" applyFont="1" applyFill="1" applyBorder="1"/>
    <xf numFmtId="2" fontId="12" fillId="3" borderId="3" xfId="0" applyNumberFormat="1" applyFont="1" applyFill="1" applyBorder="1"/>
    <xf numFmtId="164" fontId="12" fillId="0" borderId="3" xfId="1" applyNumberFormat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left" vertical="center" wrapText="1"/>
    </xf>
    <xf numFmtId="0" fontId="21" fillId="0" borderId="3" xfId="6" quotePrefix="1" applyNumberFormat="1" applyFont="1" applyBorder="1" applyProtection="1">
      <alignment horizontal="left" vertical="top" wrapText="1"/>
    </xf>
    <xf numFmtId="0" fontId="21" fillId="0" borderId="3" xfId="6" applyNumberFormat="1" applyFont="1" applyBorder="1" applyProtection="1">
      <alignment horizontal="left" vertical="top" wrapText="1"/>
    </xf>
    <xf numFmtId="0" fontId="12" fillId="0" borderId="3" xfId="2" applyFont="1" applyBorder="1" applyAlignment="1">
      <alignment horizontal="left" vertical="center" wrapText="1"/>
    </xf>
    <xf numFmtId="49" fontId="12" fillId="0" borderId="3" xfId="2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wrapText="1"/>
    </xf>
    <xf numFmtId="0" fontId="11" fillId="0" borderId="3" xfId="0" applyFont="1" applyBorder="1" applyAlignment="1">
      <alignment wrapText="1"/>
    </xf>
    <xf numFmtId="0" fontId="20" fillId="0" borderId="3" xfId="6" quotePrefix="1" applyNumberFormat="1" applyFont="1" applyBorder="1" applyProtection="1">
      <alignment horizontal="left" vertical="top" wrapText="1"/>
    </xf>
    <xf numFmtId="0" fontId="20" fillId="0" borderId="3" xfId="6" applyNumberFormat="1" applyFont="1" applyBorder="1" applyProtection="1">
      <alignment horizontal="left" vertical="top" wrapText="1"/>
    </xf>
    <xf numFmtId="0" fontId="17" fillId="5" borderId="3" xfId="0" applyFont="1" applyFill="1" applyBorder="1" applyAlignment="1">
      <alignment vertical="top" wrapText="1"/>
    </xf>
    <xf numFmtId="0" fontId="17" fillId="5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13" fillId="0" borderId="3" xfId="3" applyNumberFormat="1" applyFont="1" applyFill="1" applyBorder="1" applyAlignment="1">
      <alignment horizontal="left" wrapText="1"/>
    </xf>
    <xf numFmtId="49" fontId="13" fillId="0" borderId="3" xfId="3" applyNumberFormat="1" applyFont="1" applyFill="1" applyBorder="1" applyAlignment="1">
      <alignment wrapText="1"/>
    </xf>
    <xf numFmtId="166" fontId="12" fillId="0" borderId="3" xfId="4" applyNumberFormat="1" applyFont="1" applyFill="1" applyBorder="1" applyAlignment="1">
      <alignment wrapText="1"/>
    </xf>
    <xf numFmtId="2" fontId="9" fillId="0" borderId="3" xfId="0" applyNumberFormat="1" applyFont="1" applyBorder="1" applyAlignment="1">
      <alignment wrapText="1"/>
    </xf>
    <xf numFmtId="166" fontId="13" fillId="0" borderId="3" xfId="5" applyNumberFormat="1" applyFont="1" applyFill="1" applyBorder="1" applyAlignment="1">
      <alignment wrapText="1"/>
    </xf>
    <xf numFmtId="166" fontId="14" fillId="0" borderId="3" xfId="5" applyNumberFormat="1" applyFont="1" applyFill="1" applyBorder="1" applyAlignment="1">
      <alignment wrapText="1"/>
    </xf>
    <xf numFmtId="166" fontId="12" fillId="0" borderId="3" xfId="5" applyNumberFormat="1" applyFont="1" applyFill="1" applyBorder="1" applyAlignment="1">
      <alignment wrapText="1"/>
    </xf>
    <xf numFmtId="165" fontId="14" fillId="0" borderId="3" xfId="4" applyFont="1" applyFill="1" applyBorder="1" applyAlignment="1">
      <alignment wrapText="1"/>
    </xf>
    <xf numFmtId="166" fontId="10" fillId="0" borderId="3" xfId="5" applyNumberFormat="1" applyFont="1" applyFill="1" applyBorder="1" applyAlignment="1">
      <alignment wrapText="1"/>
    </xf>
    <xf numFmtId="165" fontId="10" fillId="0" borderId="3" xfId="4" applyFont="1" applyFill="1" applyBorder="1" applyAlignment="1">
      <alignment wrapText="1"/>
    </xf>
    <xf numFmtId="0" fontId="14" fillId="0" borderId="3" xfId="3" applyNumberFormat="1" applyFont="1" applyFill="1" applyBorder="1" applyAlignment="1">
      <alignment horizontal="center" wrapText="1"/>
    </xf>
    <xf numFmtId="0" fontId="11" fillId="0" borderId="0" xfId="0" applyFont="1" applyAlignment="1">
      <alignment horizontal="left" vertical="top" wrapText="1" indent="1"/>
    </xf>
    <xf numFmtId="2" fontId="10" fillId="0" borderId="3" xfId="0" applyNumberFormat="1" applyFont="1" applyBorder="1"/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/>
    </xf>
    <xf numFmtId="164" fontId="14" fillId="3" borderId="3" xfId="1" applyNumberFormat="1" applyFont="1" applyFill="1" applyBorder="1" applyAlignment="1">
      <alignment horizontal="center" vertical="center" shrinkToFit="1"/>
    </xf>
    <xf numFmtId="164" fontId="12" fillId="3" borderId="3" xfId="1" applyNumberFormat="1" applyFont="1" applyFill="1" applyBorder="1" applyAlignment="1">
      <alignment horizontal="center" vertical="center" shrinkToFit="1"/>
    </xf>
    <xf numFmtId="164" fontId="14" fillId="3" borderId="3" xfId="1" applyNumberFormat="1" applyFont="1" applyFill="1" applyBorder="1" applyAlignment="1">
      <alignment horizontal="center" vertical="center"/>
    </xf>
    <xf numFmtId="164" fontId="12" fillId="3" borderId="3" xfId="1" applyNumberFormat="1" applyFont="1" applyFill="1" applyBorder="1" applyAlignment="1">
      <alignment horizontal="center" vertical="center"/>
    </xf>
    <xf numFmtId="4" fontId="12" fillId="3" borderId="3" xfId="1" applyNumberFormat="1" applyFont="1" applyFill="1" applyBorder="1" applyAlignment="1">
      <alignment horizontal="center" vertical="center" shrinkToFit="1"/>
    </xf>
    <xf numFmtId="164" fontId="12" fillId="0" borderId="3" xfId="1" applyNumberFormat="1" applyFont="1" applyBorder="1" applyAlignment="1">
      <alignment horizontal="center" vertical="center" shrinkToFit="1"/>
    </xf>
    <xf numFmtId="167" fontId="12" fillId="3" borderId="3" xfId="1" applyNumberFormat="1" applyFont="1" applyFill="1" applyBorder="1" applyAlignment="1">
      <alignment horizontal="center" vertical="center" shrinkToFit="1"/>
    </xf>
    <xf numFmtId="49" fontId="17" fillId="2" borderId="3" xfId="0" applyNumberFormat="1" applyFont="1" applyFill="1" applyBorder="1" applyAlignment="1">
      <alignment horizontal="center" wrapText="1"/>
    </xf>
    <xf numFmtId="167" fontId="10" fillId="3" borderId="3" xfId="1" applyNumberFormat="1" applyFont="1" applyFill="1" applyBorder="1" applyAlignment="1">
      <alignment horizontal="center" vertical="center" shrinkToFit="1"/>
    </xf>
    <xf numFmtId="164" fontId="10" fillId="3" borderId="3" xfId="1" applyNumberFormat="1" applyFont="1" applyFill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 shrinkToFi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3" fontId="10" fillId="0" borderId="3" xfId="1" applyNumberFormat="1" applyFont="1" applyBorder="1" applyAlignment="1">
      <alignment horizontal="center" vertical="center"/>
    </xf>
    <xf numFmtId="0" fontId="10" fillId="0" borderId="3" xfId="0" applyFont="1" applyBorder="1"/>
    <xf numFmtId="49" fontId="10" fillId="0" borderId="3" xfId="0" applyNumberFormat="1" applyFont="1" applyBorder="1" applyAlignment="1">
      <alignment horizontal="center"/>
    </xf>
    <xf numFmtId="164" fontId="10" fillId="3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2" fontId="10" fillId="0" borderId="3" xfId="3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</cellXfs>
  <cellStyles count="7">
    <cellStyle name="xl34" xfId="6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123825</xdr:rowOff>
    </xdr:from>
    <xdr:to>
      <xdr:col>17</xdr:col>
      <xdr:colOff>2986765</xdr:colOff>
      <xdr:row>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11</xdr:col>
      <xdr:colOff>2988362</xdr:colOff>
      <xdr:row>0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8</xdr:col>
      <xdr:colOff>2988128</xdr:colOff>
      <xdr:row>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2988128</xdr:colOff>
      <xdr:row>0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17</xdr:col>
      <xdr:colOff>2986765</xdr:colOff>
      <xdr:row>0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11</xdr:col>
      <xdr:colOff>2988362</xdr:colOff>
      <xdr:row>0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8</xdr:col>
      <xdr:colOff>2988128</xdr:colOff>
      <xdr:row>0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2988128</xdr:colOff>
      <xdr:row>0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16</xdr:col>
      <xdr:colOff>2986765</xdr:colOff>
      <xdr:row>0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7181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10</xdr:col>
      <xdr:colOff>2988362</xdr:colOff>
      <xdr:row>0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8895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2988128</xdr:colOff>
      <xdr:row>0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17</xdr:col>
      <xdr:colOff>2986765</xdr:colOff>
      <xdr:row>0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11</xdr:col>
      <xdr:colOff>2988362</xdr:colOff>
      <xdr:row>0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8</xdr:col>
      <xdr:colOff>2988128</xdr:colOff>
      <xdr:row>0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2988128</xdr:colOff>
      <xdr:row>0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15</xdr:col>
      <xdr:colOff>2986765</xdr:colOff>
      <xdr:row>0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9</xdr:col>
      <xdr:colOff>2988362</xdr:colOff>
      <xdr:row>0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6</xdr:col>
      <xdr:colOff>2988128</xdr:colOff>
      <xdr:row>0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15</xdr:col>
      <xdr:colOff>2986765</xdr:colOff>
      <xdr:row>0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9</xdr:col>
      <xdr:colOff>2988362</xdr:colOff>
      <xdr:row>0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6</xdr:col>
      <xdr:colOff>2988128</xdr:colOff>
      <xdr:row>0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14</xdr:col>
      <xdr:colOff>2986765</xdr:colOff>
      <xdr:row>0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37181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8</xdr:col>
      <xdr:colOff>2988362</xdr:colOff>
      <xdr:row>0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18895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3</xdr:col>
      <xdr:colOff>2988128</xdr:colOff>
      <xdr:row>0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15</xdr:col>
      <xdr:colOff>2986765</xdr:colOff>
      <xdr:row>0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9</xdr:col>
      <xdr:colOff>2988362</xdr:colOff>
      <xdr:row>0</xdr:row>
      <xdr:rowOff>190500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6</xdr:col>
      <xdr:colOff>2988128</xdr:colOff>
      <xdr:row>0</xdr:row>
      <xdr:rowOff>190500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2988128</xdr:colOff>
      <xdr:row>0</xdr:row>
      <xdr:rowOff>190500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3</xdr:col>
      <xdr:colOff>2988128</xdr:colOff>
      <xdr:row>0</xdr:row>
      <xdr:rowOff>190500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3</xdr:col>
      <xdr:colOff>2988128</xdr:colOff>
      <xdr:row>0</xdr:row>
      <xdr:rowOff>190500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3</xdr:col>
      <xdr:colOff>2988128</xdr:colOff>
      <xdr:row>0</xdr:row>
      <xdr:rowOff>190500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opLeftCell="A139" zoomScale="166" zoomScaleNormal="166" workbookViewId="0">
      <selection activeCell="H141" sqref="H141"/>
    </sheetView>
  </sheetViews>
  <sheetFormatPr defaultColWidth="19.85546875" defaultRowHeight="30.75" customHeight="1"/>
  <cols>
    <col min="1" max="1" width="30.7109375" style="3" customWidth="1"/>
    <col min="2" max="2" width="6" style="3" customWidth="1"/>
    <col min="3" max="3" width="5.5703125" style="3" customWidth="1"/>
    <col min="4" max="4" width="12.28515625" style="3" customWidth="1"/>
    <col min="5" max="5" width="4.5703125" style="3" customWidth="1"/>
    <col min="6" max="6" width="3.5703125" style="3" hidden="1" customWidth="1"/>
    <col min="7" max="7" width="14" style="4" customWidth="1"/>
    <col min="8" max="253" width="19.85546875" style="3"/>
    <col min="254" max="254" width="37.140625" style="3" customWidth="1"/>
    <col min="255" max="255" width="6" style="3" customWidth="1"/>
    <col min="256" max="256" width="6.85546875" style="3" customWidth="1"/>
    <col min="257" max="257" width="8" style="3" customWidth="1"/>
    <col min="258" max="258" width="6.42578125" style="3" customWidth="1"/>
    <col min="259" max="259" width="5.85546875" style="3" customWidth="1"/>
    <col min="260" max="260" width="15.5703125" style="3" customWidth="1"/>
    <col min="261" max="509" width="19.85546875" style="3"/>
    <col min="510" max="510" width="37.140625" style="3" customWidth="1"/>
    <col min="511" max="511" width="6" style="3" customWidth="1"/>
    <col min="512" max="512" width="6.85546875" style="3" customWidth="1"/>
    <col min="513" max="513" width="8" style="3" customWidth="1"/>
    <col min="514" max="514" width="6.42578125" style="3" customWidth="1"/>
    <col min="515" max="515" width="5.85546875" style="3" customWidth="1"/>
    <col min="516" max="516" width="15.5703125" style="3" customWidth="1"/>
    <col min="517" max="765" width="19.85546875" style="3"/>
    <col min="766" max="766" width="37.140625" style="3" customWidth="1"/>
    <col min="767" max="767" width="6" style="3" customWidth="1"/>
    <col min="768" max="768" width="6.85546875" style="3" customWidth="1"/>
    <col min="769" max="769" width="8" style="3" customWidth="1"/>
    <col min="770" max="770" width="6.42578125" style="3" customWidth="1"/>
    <col min="771" max="771" width="5.85546875" style="3" customWidth="1"/>
    <col min="772" max="772" width="15.5703125" style="3" customWidth="1"/>
    <col min="773" max="1021" width="19.85546875" style="3"/>
    <col min="1022" max="1022" width="37.140625" style="3" customWidth="1"/>
    <col min="1023" max="1023" width="6" style="3" customWidth="1"/>
    <col min="1024" max="1024" width="6.85546875" style="3" customWidth="1"/>
    <col min="1025" max="1025" width="8" style="3" customWidth="1"/>
    <col min="1026" max="1026" width="6.42578125" style="3" customWidth="1"/>
    <col min="1027" max="1027" width="5.85546875" style="3" customWidth="1"/>
    <col min="1028" max="1028" width="15.5703125" style="3" customWidth="1"/>
    <col min="1029" max="1277" width="19.85546875" style="3"/>
    <col min="1278" max="1278" width="37.140625" style="3" customWidth="1"/>
    <col min="1279" max="1279" width="6" style="3" customWidth="1"/>
    <col min="1280" max="1280" width="6.85546875" style="3" customWidth="1"/>
    <col min="1281" max="1281" width="8" style="3" customWidth="1"/>
    <col min="1282" max="1282" width="6.42578125" style="3" customWidth="1"/>
    <col min="1283" max="1283" width="5.85546875" style="3" customWidth="1"/>
    <col min="1284" max="1284" width="15.5703125" style="3" customWidth="1"/>
    <col min="1285" max="1533" width="19.85546875" style="3"/>
    <col min="1534" max="1534" width="37.140625" style="3" customWidth="1"/>
    <col min="1535" max="1535" width="6" style="3" customWidth="1"/>
    <col min="1536" max="1536" width="6.85546875" style="3" customWidth="1"/>
    <col min="1537" max="1537" width="8" style="3" customWidth="1"/>
    <col min="1538" max="1538" width="6.42578125" style="3" customWidth="1"/>
    <col min="1539" max="1539" width="5.85546875" style="3" customWidth="1"/>
    <col min="1540" max="1540" width="15.5703125" style="3" customWidth="1"/>
    <col min="1541" max="1789" width="19.85546875" style="3"/>
    <col min="1790" max="1790" width="37.140625" style="3" customWidth="1"/>
    <col min="1791" max="1791" width="6" style="3" customWidth="1"/>
    <col min="1792" max="1792" width="6.85546875" style="3" customWidth="1"/>
    <col min="1793" max="1793" width="8" style="3" customWidth="1"/>
    <col min="1794" max="1794" width="6.42578125" style="3" customWidth="1"/>
    <col min="1795" max="1795" width="5.85546875" style="3" customWidth="1"/>
    <col min="1796" max="1796" width="15.5703125" style="3" customWidth="1"/>
    <col min="1797" max="2045" width="19.85546875" style="3"/>
    <col min="2046" max="2046" width="37.140625" style="3" customWidth="1"/>
    <col min="2047" max="2047" width="6" style="3" customWidth="1"/>
    <col min="2048" max="2048" width="6.85546875" style="3" customWidth="1"/>
    <col min="2049" max="2049" width="8" style="3" customWidth="1"/>
    <col min="2050" max="2050" width="6.42578125" style="3" customWidth="1"/>
    <col min="2051" max="2051" width="5.85546875" style="3" customWidth="1"/>
    <col min="2052" max="2052" width="15.5703125" style="3" customWidth="1"/>
    <col min="2053" max="2301" width="19.85546875" style="3"/>
    <col min="2302" max="2302" width="37.140625" style="3" customWidth="1"/>
    <col min="2303" max="2303" width="6" style="3" customWidth="1"/>
    <col min="2304" max="2304" width="6.85546875" style="3" customWidth="1"/>
    <col min="2305" max="2305" width="8" style="3" customWidth="1"/>
    <col min="2306" max="2306" width="6.42578125" style="3" customWidth="1"/>
    <col min="2307" max="2307" width="5.85546875" style="3" customWidth="1"/>
    <col min="2308" max="2308" width="15.5703125" style="3" customWidth="1"/>
    <col min="2309" max="2557" width="19.85546875" style="3"/>
    <col min="2558" max="2558" width="37.140625" style="3" customWidth="1"/>
    <col min="2559" max="2559" width="6" style="3" customWidth="1"/>
    <col min="2560" max="2560" width="6.85546875" style="3" customWidth="1"/>
    <col min="2561" max="2561" width="8" style="3" customWidth="1"/>
    <col min="2562" max="2562" width="6.42578125" style="3" customWidth="1"/>
    <col min="2563" max="2563" width="5.85546875" style="3" customWidth="1"/>
    <col min="2564" max="2564" width="15.5703125" style="3" customWidth="1"/>
    <col min="2565" max="2813" width="19.85546875" style="3"/>
    <col min="2814" max="2814" width="37.140625" style="3" customWidth="1"/>
    <col min="2815" max="2815" width="6" style="3" customWidth="1"/>
    <col min="2816" max="2816" width="6.85546875" style="3" customWidth="1"/>
    <col min="2817" max="2817" width="8" style="3" customWidth="1"/>
    <col min="2818" max="2818" width="6.42578125" style="3" customWidth="1"/>
    <col min="2819" max="2819" width="5.85546875" style="3" customWidth="1"/>
    <col min="2820" max="2820" width="15.5703125" style="3" customWidth="1"/>
    <col min="2821" max="3069" width="19.85546875" style="3"/>
    <col min="3070" max="3070" width="37.140625" style="3" customWidth="1"/>
    <col min="3071" max="3071" width="6" style="3" customWidth="1"/>
    <col min="3072" max="3072" width="6.85546875" style="3" customWidth="1"/>
    <col min="3073" max="3073" width="8" style="3" customWidth="1"/>
    <col min="3074" max="3074" width="6.42578125" style="3" customWidth="1"/>
    <col min="3075" max="3075" width="5.85546875" style="3" customWidth="1"/>
    <col min="3076" max="3076" width="15.5703125" style="3" customWidth="1"/>
    <col min="3077" max="3325" width="19.85546875" style="3"/>
    <col min="3326" max="3326" width="37.140625" style="3" customWidth="1"/>
    <col min="3327" max="3327" width="6" style="3" customWidth="1"/>
    <col min="3328" max="3328" width="6.85546875" style="3" customWidth="1"/>
    <col min="3329" max="3329" width="8" style="3" customWidth="1"/>
    <col min="3330" max="3330" width="6.42578125" style="3" customWidth="1"/>
    <col min="3331" max="3331" width="5.85546875" style="3" customWidth="1"/>
    <col min="3332" max="3332" width="15.5703125" style="3" customWidth="1"/>
    <col min="3333" max="3581" width="19.85546875" style="3"/>
    <col min="3582" max="3582" width="37.140625" style="3" customWidth="1"/>
    <col min="3583" max="3583" width="6" style="3" customWidth="1"/>
    <col min="3584" max="3584" width="6.85546875" style="3" customWidth="1"/>
    <col min="3585" max="3585" width="8" style="3" customWidth="1"/>
    <col min="3586" max="3586" width="6.42578125" style="3" customWidth="1"/>
    <col min="3587" max="3587" width="5.85546875" style="3" customWidth="1"/>
    <col min="3588" max="3588" width="15.5703125" style="3" customWidth="1"/>
    <col min="3589" max="3837" width="19.85546875" style="3"/>
    <col min="3838" max="3838" width="37.140625" style="3" customWidth="1"/>
    <col min="3839" max="3839" width="6" style="3" customWidth="1"/>
    <col min="3840" max="3840" width="6.85546875" style="3" customWidth="1"/>
    <col min="3841" max="3841" width="8" style="3" customWidth="1"/>
    <col min="3842" max="3842" width="6.42578125" style="3" customWidth="1"/>
    <col min="3843" max="3843" width="5.85546875" style="3" customWidth="1"/>
    <col min="3844" max="3844" width="15.5703125" style="3" customWidth="1"/>
    <col min="3845" max="4093" width="19.85546875" style="3"/>
    <col min="4094" max="4094" width="37.140625" style="3" customWidth="1"/>
    <col min="4095" max="4095" width="6" style="3" customWidth="1"/>
    <col min="4096" max="4096" width="6.85546875" style="3" customWidth="1"/>
    <col min="4097" max="4097" width="8" style="3" customWidth="1"/>
    <col min="4098" max="4098" width="6.42578125" style="3" customWidth="1"/>
    <col min="4099" max="4099" width="5.85546875" style="3" customWidth="1"/>
    <col min="4100" max="4100" width="15.5703125" style="3" customWidth="1"/>
    <col min="4101" max="4349" width="19.85546875" style="3"/>
    <col min="4350" max="4350" width="37.140625" style="3" customWidth="1"/>
    <col min="4351" max="4351" width="6" style="3" customWidth="1"/>
    <col min="4352" max="4352" width="6.85546875" style="3" customWidth="1"/>
    <col min="4353" max="4353" width="8" style="3" customWidth="1"/>
    <col min="4354" max="4354" width="6.42578125" style="3" customWidth="1"/>
    <col min="4355" max="4355" width="5.85546875" style="3" customWidth="1"/>
    <col min="4356" max="4356" width="15.5703125" style="3" customWidth="1"/>
    <col min="4357" max="4605" width="19.85546875" style="3"/>
    <col min="4606" max="4606" width="37.140625" style="3" customWidth="1"/>
    <col min="4607" max="4607" width="6" style="3" customWidth="1"/>
    <col min="4608" max="4608" width="6.85546875" style="3" customWidth="1"/>
    <col min="4609" max="4609" width="8" style="3" customWidth="1"/>
    <col min="4610" max="4610" width="6.42578125" style="3" customWidth="1"/>
    <col min="4611" max="4611" width="5.85546875" style="3" customWidth="1"/>
    <col min="4612" max="4612" width="15.5703125" style="3" customWidth="1"/>
    <col min="4613" max="4861" width="19.85546875" style="3"/>
    <col min="4862" max="4862" width="37.140625" style="3" customWidth="1"/>
    <col min="4863" max="4863" width="6" style="3" customWidth="1"/>
    <col min="4864" max="4864" width="6.85546875" style="3" customWidth="1"/>
    <col min="4865" max="4865" width="8" style="3" customWidth="1"/>
    <col min="4866" max="4866" width="6.42578125" style="3" customWidth="1"/>
    <col min="4867" max="4867" width="5.85546875" style="3" customWidth="1"/>
    <col min="4868" max="4868" width="15.5703125" style="3" customWidth="1"/>
    <col min="4869" max="5117" width="19.85546875" style="3"/>
    <col min="5118" max="5118" width="37.140625" style="3" customWidth="1"/>
    <col min="5119" max="5119" width="6" style="3" customWidth="1"/>
    <col min="5120" max="5120" width="6.85546875" style="3" customWidth="1"/>
    <col min="5121" max="5121" width="8" style="3" customWidth="1"/>
    <col min="5122" max="5122" width="6.42578125" style="3" customWidth="1"/>
    <col min="5123" max="5123" width="5.85546875" style="3" customWidth="1"/>
    <col min="5124" max="5124" width="15.5703125" style="3" customWidth="1"/>
    <col min="5125" max="5373" width="19.85546875" style="3"/>
    <col min="5374" max="5374" width="37.140625" style="3" customWidth="1"/>
    <col min="5375" max="5375" width="6" style="3" customWidth="1"/>
    <col min="5376" max="5376" width="6.85546875" style="3" customWidth="1"/>
    <col min="5377" max="5377" width="8" style="3" customWidth="1"/>
    <col min="5378" max="5378" width="6.42578125" style="3" customWidth="1"/>
    <col min="5379" max="5379" width="5.85546875" style="3" customWidth="1"/>
    <col min="5380" max="5380" width="15.5703125" style="3" customWidth="1"/>
    <col min="5381" max="5629" width="19.85546875" style="3"/>
    <col min="5630" max="5630" width="37.140625" style="3" customWidth="1"/>
    <col min="5631" max="5631" width="6" style="3" customWidth="1"/>
    <col min="5632" max="5632" width="6.85546875" style="3" customWidth="1"/>
    <col min="5633" max="5633" width="8" style="3" customWidth="1"/>
    <col min="5634" max="5634" width="6.42578125" style="3" customWidth="1"/>
    <col min="5635" max="5635" width="5.85546875" style="3" customWidth="1"/>
    <col min="5636" max="5636" width="15.5703125" style="3" customWidth="1"/>
    <col min="5637" max="5885" width="19.85546875" style="3"/>
    <col min="5886" max="5886" width="37.140625" style="3" customWidth="1"/>
    <col min="5887" max="5887" width="6" style="3" customWidth="1"/>
    <col min="5888" max="5888" width="6.85546875" style="3" customWidth="1"/>
    <col min="5889" max="5889" width="8" style="3" customWidth="1"/>
    <col min="5890" max="5890" width="6.42578125" style="3" customWidth="1"/>
    <col min="5891" max="5891" width="5.85546875" style="3" customWidth="1"/>
    <col min="5892" max="5892" width="15.5703125" style="3" customWidth="1"/>
    <col min="5893" max="6141" width="19.85546875" style="3"/>
    <col min="6142" max="6142" width="37.140625" style="3" customWidth="1"/>
    <col min="6143" max="6143" width="6" style="3" customWidth="1"/>
    <col min="6144" max="6144" width="6.85546875" style="3" customWidth="1"/>
    <col min="6145" max="6145" width="8" style="3" customWidth="1"/>
    <col min="6146" max="6146" width="6.42578125" style="3" customWidth="1"/>
    <col min="6147" max="6147" width="5.85546875" style="3" customWidth="1"/>
    <col min="6148" max="6148" width="15.5703125" style="3" customWidth="1"/>
    <col min="6149" max="6397" width="19.85546875" style="3"/>
    <col min="6398" max="6398" width="37.140625" style="3" customWidth="1"/>
    <col min="6399" max="6399" width="6" style="3" customWidth="1"/>
    <col min="6400" max="6400" width="6.85546875" style="3" customWidth="1"/>
    <col min="6401" max="6401" width="8" style="3" customWidth="1"/>
    <col min="6402" max="6402" width="6.42578125" style="3" customWidth="1"/>
    <col min="6403" max="6403" width="5.85546875" style="3" customWidth="1"/>
    <col min="6404" max="6404" width="15.5703125" style="3" customWidth="1"/>
    <col min="6405" max="6653" width="19.85546875" style="3"/>
    <col min="6654" max="6654" width="37.140625" style="3" customWidth="1"/>
    <col min="6655" max="6655" width="6" style="3" customWidth="1"/>
    <col min="6656" max="6656" width="6.85546875" style="3" customWidth="1"/>
    <col min="6657" max="6657" width="8" style="3" customWidth="1"/>
    <col min="6658" max="6658" width="6.42578125" style="3" customWidth="1"/>
    <col min="6659" max="6659" width="5.85546875" style="3" customWidth="1"/>
    <col min="6660" max="6660" width="15.5703125" style="3" customWidth="1"/>
    <col min="6661" max="6909" width="19.85546875" style="3"/>
    <col min="6910" max="6910" width="37.140625" style="3" customWidth="1"/>
    <col min="6911" max="6911" width="6" style="3" customWidth="1"/>
    <col min="6912" max="6912" width="6.85546875" style="3" customWidth="1"/>
    <col min="6913" max="6913" width="8" style="3" customWidth="1"/>
    <col min="6914" max="6914" width="6.42578125" style="3" customWidth="1"/>
    <col min="6915" max="6915" width="5.85546875" style="3" customWidth="1"/>
    <col min="6916" max="6916" width="15.5703125" style="3" customWidth="1"/>
    <col min="6917" max="7165" width="19.85546875" style="3"/>
    <col min="7166" max="7166" width="37.140625" style="3" customWidth="1"/>
    <col min="7167" max="7167" width="6" style="3" customWidth="1"/>
    <col min="7168" max="7168" width="6.85546875" style="3" customWidth="1"/>
    <col min="7169" max="7169" width="8" style="3" customWidth="1"/>
    <col min="7170" max="7170" width="6.42578125" style="3" customWidth="1"/>
    <col min="7171" max="7171" width="5.85546875" style="3" customWidth="1"/>
    <col min="7172" max="7172" width="15.5703125" style="3" customWidth="1"/>
    <col min="7173" max="7421" width="19.85546875" style="3"/>
    <col min="7422" max="7422" width="37.140625" style="3" customWidth="1"/>
    <col min="7423" max="7423" width="6" style="3" customWidth="1"/>
    <col min="7424" max="7424" width="6.85546875" style="3" customWidth="1"/>
    <col min="7425" max="7425" width="8" style="3" customWidth="1"/>
    <col min="7426" max="7426" width="6.42578125" style="3" customWidth="1"/>
    <col min="7427" max="7427" width="5.85546875" style="3" customWidth="1"/>
    <col min="7428" max="7428" width="15.5703125" style="3" customWidth="1"/>
    <col min="7429" max="7677" width="19.85546875" style="3"/>
    <col min="7678" max="7678" width="37.140625" style="3" customWidth="1"/>
    <col min="7679" max="7679" width="6" style="3" customWidth="1"/>
    <col min="7680" max="7680" width="6.85546875" style="3" customWidth="1"/>
    <col min="7681" max="7681" width="8" style="3" customWidth="1"/>
    <col min="7682" max="7682" width="6.42578125" style="3" customWidth="1"/>
    <col min="7683" max="7683" width="5.85546875" style="3" customWidth="1"/>
    <col min="7684" max="7684" width="15.5703125" style="3" customWidth="1"/>
    <col min="7685" max="7933" width="19.85546875" style="3"/>
    <col min="7934" max="7934" width="37.140625" style="3" customWidth="1"/>
    <col min="7935" max="7935" width="6" style="3" customWidth="1"/>
    <col min="7936" max="7936" width="6.85546875" style="3" customWidth="1"/>
    <col min="7937" max="7937" width="8" style="3" customWidth="1"/>
    <col min="7938" max="7938" width="6.42578125" style="3" customWidth="1"/>
    <col min="7939" max="7939" width="5.85546875" style="3" customWidth="1"/>
    <col min="7940" max="7940" width="15.5703125" style="3" customWidth="1"/>
    <col min="7941" max="8189" width="19.85546875" style="3"/>
    <col min="8190" max="8190" width="37.140625" style="3" customWidth="1"/>
    <col min="8191" max="8191" width="6" style="3" customWidth="1"/>
    <col min="8192" max="8192" width="6.85546875" style="3" customWidth="1"/>
    <col min="8193" max="8193" width="8" style="3" customWidth="1"/>
    <col min="8194" max="8194" width="6.42578125" style="3" customWidth="1"/>
    <col min="8195" max="8195" width="5.85546875" style="3" customWidth="1"/>
    <col min="8196" max="8196" width="15.5703125" style="3" customWidth="1"/>
    <col min="8197" max="8445" width="19.85546875" style="3"/>
    <col min="8446" max="8446" width="37.140625" style="3" customWidth="1"/>
    <col min="8447" max="8447" width="6" style="3" customWidth="1"/>
    <col min="8448" max="8448" width="6.85546875" style="3" customWidth="1"/>
    <col min="8449" max="8449" width="8" style="3" customWidth="1"/>
    <col min="8450" max="8450" width="6.42578125" style="3" customWidth="1"/>
    <col min="8451" max="8451" width="5.85546875" style="3" customWidth="1"/>
    <col min="8452" max="8452" width="15.5703125" style="3" customWidth="1"/>
    <col min="8453" max="8701" width="19.85546875" style="3"/>
    <col min="8702" max="8702" width="37.140625" style="3" customWidth="1"/>
    <col min="8703" max="8703" width="6" style="3" customWidth="1"/>
    <col min="8704" max="8704" width="6.85546875" style="3" customWidth="1"/>
    <col min="8705" max="8705" width="8" style="3" customWidth="1"/>
    <col min="8706" max="8706" width="6.42578125" style="3" customWidth="1"/>
    <col min="8707" max="8707" width="5.85546875" style="3" customWidth="1"/>
    <col min="8708" max="8708" width="15.5703125" style="3" customWidth="1"/>
    <col min="8709" max="8957" width="19.85546875" style="3"/>
    <col min="8958" max="8958" width="37.140625" style="3" customWidth="1"/>
    <col min="8959" max="8959" width="6" style="3" customWidth="1"/>
    <col min="8960" max="8960" width="6.85546875" style="3" customWidth="1"/>
    <col min="8961" max="8961" width="8" style="3" customWidth="1"/>
    <col min="8962" max="8962" width="6.42578125" style="3" customWidth="1"/>
    <col min="8963" max="8963" width="5.85546875" style="3" customWidth="1"/>
    <col min="8964" max="8964" width="15.5703125" style="3" customWidth="1"/>
    <col min="8965" max="9213" width="19.85546875" style="3"/>
    <col min="9214" max="9214" width="37.140625" style="3" customWidth="1"/>
    <col min="9215" max="9215" width="6" style="3" customWidth="1"/>
    <col min="9216" max="9216" width="6.85546875" style="3" customWidth="1"/>
    <col min="9217" max="9217" width="8" style="3" customWidth="1"/>
    <col min="9218" max="9218" width="6.42578125" style="3" customWidth="1"/>
    <col min="9219" max="9219" width="5.85546875" style="3" customWidth="1"/>
    <col min="9220" max="9220" width="15.5703125" style="3" customWidth="1"/>
    <col min="9221" max="9469" width="19.85546875" style="3"/>
    <col min="9470" max="9470" width="37.140625" style="3" customWidth="1"/>
    <col min="9471" max="9471" width="6" style="3" customWidth="1"/>
    <col min="9472" max="9472" width="6.85546875" style="3" customWidth="1"/>
    <col min="9473" max="9473" width="8" style="3" customWidth="1"/>
    <col min="9474" max="9474" width="6.42578125" style="3" customWidth="1"/>
    <col min="9475" max="9475" width="5.85546875" style="3" customWidth="1"/>
    <col min="9476" max="9476" width="15.5703125" style="3" customWidth="1"/>
    <col min="9477" max="9725" width="19.85546875" style="3"/>
    <col min="9726" max="9726" width="37.140625" style="3" customWidth="1"/>
    <col min="9727" max="9727" width="6" style="3" customWidth="1"/>
    <col min="9728" max="9728" width="6.85546875" style="3" customWidth="1"/>
    <col min="9729" max="9729" width="8" style="3" customWidth="1"/>
    <col min="9730" max="9730" width="6.42578125" style="3" customWidth="1"/>
    <col min="9731" max="9731" width="5.85546875" style="3" customWidth="1"/>
    <col min="9732" max="9732" width="15.5703125" style="3" customWidth="1"/>
    <col min="9733" max="9981" width="19.85546875" style="3"/>
    <col min="9982" max="9982" width="37.140625" style="3" customWidth="1"/>
    <col min="9983" max="9983" width="6" style="3" customWidth="1"/>
    <col min="9984" max="9984" width="6.85546875" style="3" customWidth="1"/>
    <col min="9985" max="9985" width="8" style="3" customWidth="1"/>
    <col min="9986" max="9986" width="6.42578125" style="3" customWidth="1"/>
    <col min="9987" max="9987" width="5.85546875" style="3" customWidth="1"/>
    <col min="9988" max="9988" width="15.5703125" style="3" customWidth="1"/>
    <col min="9989" max="10237" width="19.85546875" style="3"/>
    <col min="10238" max="10238" width="37.140625" style="3" customWidth="1"/>
    <col min="10239" max="10239" width="6" style="3" customWidth="1"/>
    <col min="10240" max="10240" width="6.85546875" style="3" customWidth="1"/>
    <col min="10241" max="10241" width="8" style="3" customWidth="1"/>
    <col min="10242" max="10242" width="6.42578125" style="3" customWidth="1"/>
    <col min="10243" max="10243" width="5.85546875" style="3" customWidth="1"/>
    <col min="10244" max="10244" width="15.5703125" style="3" customWidth="1"/>
    <col min="10245" max="10493" width="19.85546875" style="3"/>
    <col min="10494" max="10494" width="37.140625" style="3" customWidth="1"/>
    <col min="10495" max="10495" width="6" style="3" customWidth="1"/>
    <col min="10496" max="10496" width="6.85546875" style="3" customWidth="1"/>
    <col min="10497" max="10497" width="8" style="3" customWidth="1"/>
    <col min="10498" max="10498" width="6.42578125" style="3" customWidth="1"/>
    <col min="10499" max="10499" width="5.85546875" style="3" customWidth="1"/>
    <col min="10500" max="10500" width="15.5703125" style="3" customWidth="1"/>
    <col min="10501" max="10749" width="19.85546875" style="3"/>
    <col min="10750" max="10750" width="37.140625" style="3" customWidth="1"/>
    <col min="10751" max="10751" width="6" style="3" customWidth="1"/>
    <col min="10752" max="10752" width="6.85546875" style="3" customWidth="1"/>
    <col min="10753" max="10753" width="8" style="3" customWidth="1"/>
    <col min="10754" max="10754" width="6.42578125" style="3" customWidth="1"/>
    <col min="10755" max="10755" width="5.85546875" style="3" customWidth="1"/>
    <col min="10756" max="10756" width="15.5703125" style="3" customWidth="1"/>
    <col min="10757" max="11005" width="19.85546875" style="3"/>
    <col min="11006" max="11006" width="37.140625" style="3" customWidth="1"/>
    <col min="11007" max="11007" width="6" style="3" customWidth="1"/>
    <col min="11008" max="11008" width="6.85546875" style="3" customWidth="1"/>
    <col min="11009" max="11009" width="8" style="3" customWidth="1"/>
    <col min="11010" max="11010" width="6.42578125" style="3" customWidth="1"/>
    <col min="11011" max="11011" width="5.85546875" style="3" customWidth="1"/>
    <col min="11012" max="11012" width="15.5703125" style="3" customWidth="1"/>
    <col min="11013" max="11261" width="19.85546875" style="3"/>
    <col min="11262" max="11262" width="37.140625" style="3" customWidth="1"/>
    <col min="11263" max="11263" width="6" style="3" customWidth="1"/>
    <col min="11264" max="11264" width="6.85546875" style="3" customWidth="1"/>
    <col min="11265" max="11265" width="8" style="3" customWidth="1"/>
    <col min="11266" max="11266" width="6.42578125" style="3" customWidth="1"/>
    <col min="11267" max="11267" width="5.85546875" style="3" customWidth="1"/>
    <col min="11268" max="11268" width="15.5703125" style="3" customWidth="1"/>
    <col min="11269" max="11517" width="19.85546875" style="3"/>
    <col min="11518" max="11518" width="37.140625" style="3" customWidth="1"/>
    <col min="11519" max="11519" width="6" style="3" customWidth="1"/>
    <col min="11520" max="11520" width="6.85546875" style="3" customWidth="1"/>
    <col min="11521" max="11521" width="8" style="3" customWidth="1"/>
    <col min="11522" max="11522" width="6.42578125" style="3" customWidth="1"/>
    <col min="11523" max="11523" width="5.85546875" style="3" customWidth="1"/>
    <col min="11524" max="11524" width="15.5703125" style="3" customWidth="1"/>
    <col min="11525" max="11773" width="19.85546875" style="3"/>
    <col min="11774" max="11774" width="37.140625" style="3" customWidth="1"/>
    <col min="11775" max="11775" width="6" style="3" customWidth="1"/>
    <col min="11776" max="11776" width="6.85546875" style="3" customWidth="1"/>
    <col min="11777" max="11777" width="8" style="3" customWidth="1"/>
    <col min="11778" max="11778" width="6.42578125" style="3" customWidth="1"/>
    <col min="11779" max="11779" width="5.85546875" style="3" customWidth="1"/>
    <col min="11780" max="11780" width="15.5703125" style="3" customWidth="1"/>
    <col min="11781" max="12029" width="19.85546875" style="3"/>
    <col min="12030" max="12030" width="37.140625" style="3" customWidth="1"/>
    <col min="12031" max="12031" width="6" style="3" customWidth="1"/>
    <col min="12032" max="12032" width="6.85546875" style="3" customWidth="1"/>
    <col min="12033" max="12033" width="8" style="3" customWidth="1"/>
    <col min="12034" max="12034" width="6.42578125" style="3" customWidth="1"/>
    <col min="12035" max="12035" width="5.85546875" style="3" customWidth="1"/>
    <col min="12036" max="12036" width="15.5703125" style="3" customWidth="1"/>
    <col min="12037" max="12285" width="19.85546875" style="3"/>
    <col min="12286" max="12286" width="37.140625" style="3" customWidth="1"/>
    <col min="12287" max="12287" width="6" style="3" customWidth="1"/>
    <col min="12288" max="12288" width="6.85546875" style="3" customWidth="1"/>
    <col min="12289" max="12289" width="8" style="3" customWidth="1"/>
    <col min="12290" max="12290" width="6.42578125" style="3" customWidth="1"/>
    <col min="12291" max="12291" width="5.85546875" style="3" customWidth="1"/>
    <col min="12292" max="12292" width="15.5703125" style="3" customWidth="1"/>
    <col min="12293" max="12541" width="19.85546875" style="3"/>
    <col min="12542" max="12542" width="37.140625" style="3" customWidth="1"/>
    <col min="12543" max="12543" width="6" style="3" customWidth="1"/>
    <col min="12544" max="12544" width="6.85546875" style="3" customWidth="1"/>
    <col min="12545" max="12545" width="8" style="3" customWidth="1"/>
    <col min="12546" max="12546" width="6.42578125" style="3" customWidth="1"/>
    <col min="12547" max="12547" width="5.85546875" style="3" customWidth="1"/>
    <col min="12548" max="12548" width="15.5703125" style="3" customWidth="1"/>
    <col min="12549" max="12797" width="19.85546875" style="3"/>
    <col min="12798" max="12798" width="37.140625" style="3" customWidth="1"/>
    <col min="12799" max="12799" width="6" style="3" customWidth="1"/>
    <col min="12800" max="12800" width="6.85546875" style="3" customWidth="1"/>
    <col min="12801" max="12801" width="8" style="3" customWidth="1"/>
    <col min="12802" max="12802" width="6.42578125" style="3" customWidth="1"/>
    <col min="12803" max="12803" width="5.85546875" style="3" customWidth="1"/>
    <col min="12804" max="12804" width="15.5703125" style="3" customWidth="1"/>
    <col min="12805" max="13053" width="19.85546875" style="3"/>
    <col min="13054" max="13054" width="37.140625" style="3" customWidth="1"/>
    <col min="13055" max="13055" width="6" style="3" customWidth="1"/>
    <col min="13056" max="13056" width="6.85546875" style="3" customWidth="1"/>
    <col min="13057" max="13057" width="8" style="3" customWidth="1"/>
    <col min="13058" max="13058" width="6.42578125" style="3" customWidth="1"/>
    <col min="13059" max="13059" width="5.85546875" style="3" customWidth="1"/>
    <col min="13060" max="13060" width="15.5703125" style="3" customWidth="1"/>
    <col min="13061" max="13309" width="19.85546875" style="3"/>
    <col min="13310" max="13310" width="37.140625" style="3" customWidth="1"/>
    <col min="13311" max="13311" width="6" style="3" customWidth="1"/>
    <col min="13312" max="13312" width="6.85546875" style="3" customWidth="1"/>
    <col min="13313" max="13313" width="8" style="3" customWidth="1"/>
    <col min="13314" max="13314" width="6.42578125" style="3" customWidth="1"/>
    <col min="13315" max="13315" width="5.85546875" style="3" customWidth="1"/>
    <col min="13316" max="13316" width="15.5703125" style="3" customWidth="1"/>
    <col min="13317" max="13565" width="19.85546875" style="3"/>
    <col min="13566" max="13566" width="37.140625" style="3" customWidth="1"/>
    <col min="13567" max="13567" width="6" style="3" customWidth="1"/>
    <col min="13568" max="13568" width="6.85546875" style="3" customWidth="1"/>
    <col min="13569" max="13569" width="8" style="3" customWidth="1"/>
    <col min="13570" max="13570" width="6.42578125" style="3" customWidth="1"/>
    <col min="13571" max="13571" width="5.85546875" style="3" customWidth="1"/>
    <col min="13572" max="13572" width="15.5703125" style="3" customWidth="1"/>
    <col min="13573" max="13821" width="19.85546875" style="3"/>
    <col min="13822" max="13822" width="37.140625" style="3" customWidth="1"/>
    <col min="13823" max="13823" width="6" style="3" customWidth="1"/>
    <col min="13824" max="13824" width="6.85546875" style="3" customWidth="1"/>
    <col min="13825" max="13825" width="8" style="3" customWidth="1"/>
    <col min="13826" max="13826" width="6.42578125" style="3" customWidth="1"/>
    <col min="13827" max="13827" width="5.85546875" style="3" customWidth="1"/>
    <col min="13828" max="13828" width="15.5703125" style="3" customWidth="1"/>
    <col min="13829" max="14077" width="19.85546875" style="3"/>
    <col min="14078" max="14078" width="37.140625" style="3" customWidth="1"/>
    <col min="14079" max="14079" width="6" style="3" customWidth="1"/>
    <col min="14080" max="14080" width="6.85546875" style="3" customWidth="1"/>
    <col min="14081" max="14081" width="8" style="3" customWidth="1"/>
    <col min="14082" max="14082" width="6.42578125" style="3" customWidth="1"/>
    <col min="14083" max="14083" width="5.85546875" style="3" customWidth="1"/>
    <col min="14084" max="14084" width="15.5703125" style="3" customWidth="1"/>
    <col min="14085" max="14333" width="19.85546875" style="3"/>
    <col min="14334" max="14334" width="37.140625" style="3" customWidth="1"/>
    <col min="14335" max="14335" width="6" style="3" customWidth="1"/>
    <col min="14336" max="14336" width="6.85546875" style="3" customWidth="1"/>
    <col min="14337" max="14337" width="8" style="3" customWidth="1"/>
    <col min="14338" max="14338" width="6.42578125" style="3" customWidth="1"/>
    <col min="14339" max="14339" width="5.85546875" style="3" customWidth="1"/>
    <col min="14340" max="14340" width="15.5703125" style="3" customWidth="1"/>
    <col min="14341" max="14589" width="19.85546875" style="3"/>
    <col min="14590" max="14590" width="37.140625" style="3" customWidth="1"/>
    <col min="14591" max="14591" width="6" style="3" customWidth="1"/>
    <col min="14592" max="14592" width="6.85546875" style="3" customWidth="1"/>
    <col min="14593" max="14593" width="8" style="3" customWidth="1"/>
    <col min="14594" max="14594" width="6.42578125" style="3" customWidth="1"/>
    <col min="14595" max="14595" width="5.85546875" style="3" customWidth="1"/>
    <col min="14596" max="14596" width="15.5703125" style="3" customWidth="1"/>
    <col min="14597" max="14845" width="19.85546875" style="3"/>
    <col min="14846" max="14846" width="37.140625" style="3" customWidth="1"/>
    <col min="14847" max="14847" width="6" style="3" customWidth="1"/>
    <col min="14848" max="14848" width="6.85546875" style="3" customWidth="1"/>
    <col min="14849" max="14849" width="8" style="3" customWidth="1"/>
    <col min="14850" max="14850" width="6.42578125" style="3" customWidth="1"/>
    <col min="14851" max="14851" width="5.85546875" style="3" customWidth="1"/>
    <col min="14852" max="14852" width="15.5703125" style="3" customWidth="1"/>
    <col min="14853" max="15101" width="19.85546875" style="3"/>
    <col min="15102" max="15102" width="37.140625" style="3" customWidth="1"/>
    <col min="15103" max="15103" width="6" style="3" customWidth="1"/>
    <col min="15104" max="15104" width="6.85546875" style="3" customWidth="1"/>
    <col min="15105" max="15105" width="8" style="3" customWidth="1"/>
    <col min="15106" max="15106" width="6.42578125" style="3" customWidth="1"/>
    <col min="15107" max="15107" width="5.85546875" style="3" customWidth="1"/>
    <col min="15108" max="15108" width="15.5703125" style="3" customWidth="1"/>
    <col min="15109" max="15357" width="19.85546875" style="3"/>
    <col min="15358" max="15358" width="37.140625" style="3" customWidth="1"/>
    <col min="15359" max="15359" width="6" style="3" customWidth="1"/>
    <col min="15360" max="15360" width="6.85546875" style="3" customWidth="1"/>
    <col min="15361" max="15361" width="8" style="3" customWidth="1"/>
    <col min="15362" max="15362" width="6.42578125" style="3" customWidth="1"/>
    <col min="15363" max="15363" width="5.85546875" style="3" customWidth="1"/>
    <col min="15364" max="15364" width="15.5703125" style="3" customWidth="1"/>
    <col min="15365" max="15613" width="19.85546875" style="3"/>
    <col min="15614" max="15614" width="37.140625" style="3" customWidth="1"/>
    <col min="15615" max="15615" width="6" style="3" customWidth="1"/>
    <col min="15616" max="15616" width="6.85546875" style="3" customWidth="1"/>
    <col min="15617" max="15617" width="8" style="3" customWidth="1"/>
    <col min="15618" max="15618" width="6.42578125" style="3" customWidth="1"/>
    <col min="15619" max="15619" width="5.85546875" style="3" customWidth="1"/>
    <col min="15620" max="15620" width="15.5703125" style="3" customWidth="1"/>
    <col min="15621" max="15869" width="19.85546875" style="3"/>
    <col min="15870" max="15870" width="37.140625" style="3" customWidth="1"/>
    <col min="15871" max="15871" width="6" style="3" customWidth="1"/>
    <col min="15872" max="15872" width="6.85546875" style="3" customWidth="1"/>
    <col min="15873" max="15873" width="8" style="3" customWidth="1"/>
    <col min="15874" max="15874" width="6.42578125" style="3" customWidth="1"/>
    <col min="15875" max="15875" width="5.85546875" style="3" customWidth="1"/>
    <col min="15876" max="15876" width="15.5703125" style="3" customWidth="1"/>
    <col min="15877" max="16125" width="19.85546875" style="3"/>
    <col min="16126" max="16126" width="37.140625" style="3" customWidth="1"/>
    <col min="16127" max="16127" width="6" style="3" customWidth="1"/>
    <col min="16128" max="16128" width="6.85546875" style="3" customWidth="1"/>
    <col min="16129" max="16129" width="8" style="3" customWidth="1"/>
    <col min="16130" max="16130" width="6.42578125" style="3" customWidth="1"/>
    <col min="16131" max="16131" width="5.85546875" style="3" customWidth="1"/>
    <col min="16132" max="16132" width="15.5703125" style="3" customWidth="1"/>
    <col min="16133" max="16384" width="19.85546875" style="3"/>
  </cols>
  <sheetData>
    <row r="1" spans="1:7" ht="65.25" customHeight="1">
      <c r="A1" s="93" t="s">
        <v>233</v>
      </c>
      <c r="B1" s="93"/>
      <c r="C1" s="93"/>
      <c r="D1" s="93"/>
      <c r="E1" s="93"/>
      <c r="F1" s="93"/>
      <c r="G1" s="93"/>
    </row>
    <row r="2" spans="1:7" ht="30.75" customHeight="1">
      <c r="A2" s="23"/>
      <c r="B2" s="23"/>
      <c r="C2" s="23"/>
      <c r="D2" s="23"/>
      <c r="E2" s="23"/>
      <c r="F2" s="23"/>
      <c r="G2" s="23" t="s">
        <v>78</v>
      </c>
    </row>
    <row r="3" spans="1:7" ht="38.25" customHeight="1">
      <c r="A3" s="33" t="s">
        <v>0</v>
      </c>
      <c r="B3" s="33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44" t="s">
        <v>185</v>
      </c>
    </row>
    <row r="4" spans="1:7" ht="30.75" customHeight="1">
      <c r="A4" s="33"/>
      <c r="B4" s="33"/>
      <c r="C4" s="33"/>
      <c r="D4" s="33"/>
      <c r="E4" s="33"/>
      <c r="F4" s="33"/>
      <c r="G4" s="45" t="s">
        <v>6</v>
      </c>
    </row>
    <row r="5" spans="1:7" ht="30.75" customHeight="1">
      <c r="A5" s="24" t="s">
        <v>7</v>
      </c>
      <c r="B5" s="24" t="s">
        <v>8</v>
      </c>
      <c r="C5" s="24" t="s">
        <v>9</v>
      </c>
      <c r="D5" s="24" t="s">
        <v>10</v>
      </c>
      <c r="E5" s="24" t="s">
        <v>11</v>
      </c>
      <c r="F5" s="24"/>
      <c r="G5" s="25">
        <v>6</v>
      </c>
    </row>
    <row r="6" spans="1:7" ht="38.25" customHeight="1">
      <c r="A6" s="26" t="s">
        <v>79</v>
      </c>
      <c r="B6" s="24" t="s">
        <v>12</v>
      </c>
      <c r="C6" s="24"/>
      <c r="D6" s="24"/>
      <c r="E6" s="24"/>
      <c r="F6" s="24"/>
      <c r="G6" s="89">
        <v>10676451.789999999</v>
      </c>
    </row>
    <row r="7" spans="1:7" ht="20.25" customHeight="1">
      <c r="A7" s="73" t="s">
        <v>13</v>
      </c>
      <c r="B7" s="33" t="s">
        <v>12</v>
      </c>
      <c r="C7" s="33" t="s">
        <v>14</v>
      </c>
      <c r="D7" s="33"/>
      <c r="E7" s="33"/>
      <c r="F7" s="33"/>
      <c r="G7" s="75">
        <v>3871799</v>
      </c>
    </row>
    <row r="8" spans="1:7" ht="66" customHeight="1">
      <c r="A8" s="22" t="s">
        <v>15</v>
      </c>
      <c r="B8" s="27" t="s">
        <v>12</v>
      </c>
      <c r="C8" s="28" t="s">
        <v>19</v>
      </c>
      <c r="D8" s="29" t="s">
        <v>80</v>
      </c>
      <c r="E8" s="29" t="s">
        <v>81</v>
      </c>
      <c r="F8" s="33"/>
      <c r="G8" s="76">
        <f>G9</f>
        <v>89100</v>
      </c>
    </row>
    <row r="9" spans="1:7" ht="63" customHeight="1">
      <c r="A9" s="46" t="s">
        <v>82</v>
      </c>
      <c r="B9" s="27" t="s">
        <v>12</v>
      </c>
      <c r="C9" s="28" t="s">
        <v>19</v>
      </c>
      <c r="D9" s="29" t="s">
        <v>83</v>
      </c>
      <c r="E9" s="29"/>
      <c r="F9" s="33"/>
      <c r="G9" s="76">
        <f t="shared" ref="G9:G10" si="0">G10</f>
        <v>89100</v>
      </c>
    </row>
    <row r="10" spans="1:7" ht="30.75" customHeight="1">
      <c r="A10" s="30" t="s">
        <v>84</v>
      </c>
      <c r="B10" s="27" t="s">
        <v>12</v>
      </c>
      <c r="C10" s="28" t="s">
        <v>19</v>
      </c>
      <c r="D10" s="29" t="s">
        <v>85</v>
      </c>
      <c r="E10" s="27"/>
      <c r="F10" s="33"/>
      <c r="G10" s="77">
        <f t="shared" si="0"/>
        <v>89100</v>
      </c>
    </row>
    <row r="11" spans="1:7" ht="77.25" customHeight="1">
      <c r="A11" s="30" t="s">
        <v>27</v>
      </c>
      <c r="B11" s="27" t="s">
        <v>12</v>
      </c>
      <c r="C11" s="28" t="s">
        <v>19</v>
      </c>
      <c r="D11" s="29" t="s">
        <v>85</v>
      </c>
      <c r="E11" s="29">
        <v>100</v>
      </c>
      <c r="F11" s="33"/>
      <c r="G11" s="77">
        <v>89100</v>
      </c>
    </row>
    <row r="12" spans="1:7" ht="39" customHeight="1">
      <c r="A12" s="30" t="s">
        <v>20</v>
      </c>
      <c r="B12" s="27" t="s">
        <v>12</v>
      </c>
      <c r="C12" s="28" t="s">
        <v>19</v>
      </c>
      <c r="D12" s="29" t="s">
        <v>85</v>
      </c>
      <c r="E12" s="29">
        <v>120</v>
      </c>
      <c r="F12" s="33"/>
      <c r="G12" s="77">
        <v>89100</v>
      </c>
    </row>
    <row r="13" spans="1:7" ht="39.75" customHeight="1">
      <c r="A13" s="34" t="s">
        <v>24</v>
      </c>
      <c r="B13" s="36" t="s">
        <v>12</v>
      </c>
      <c r="C13" s="36" t="s">
        <v>25</v>
      </c>
      <c r="D13" s="36"/>
      <c r="E13" s="36"/>
      <c r="F13" s="36"/>
      <c r="G13" s="78">
        <v>3782699</v>
      </c>
    </row>
    <row r="14" spans="1:7" ht="48" customHeight="1">
      <c r="A14" s="22" t="s">
        <v>15</v>
      </c>
      <c r="B14" s="27" t="s">
        <v>12</v>
      </c>
      <c r="C14" s="28" t="s">
        <v>25</v>
      </c>
      <c r="D14" s="29" t="s">
        <v>80</v>
      </c>
      <c r="E14" s="29"/>
      <c r="F14" s="33"/>
      <c r="G14" s="79">
        <v>3782699</v>
      </c>
    </row>
    <row r="15" spans="1:7" ht="64.5" customHeight="1">
      <c r="A15" s="47" t="s">
        <v>87</v>
      </c>
      <c r="B15" s="27" t="s">
        <v>12</v>
      </c>
      <c r="C15" s="28" t="s">
        <v>25</v>
      </c>
      <c r="D15" s="29" t="s">
        <v>83</v>
      </c>
      <c r="E15" s="29"/>
      <c r="F15" s="33"/>
      <c r="G15" s="79">
        <v>3782699</v>
      </c>
    </row>
    <row r="16" spans="1:7" ht="17.25" customHeight="1">
      <c r="A16" s="31" t="s">
        <v>26</v>
      </c>
      <c r="B16" s="27" t="s">
        <v>12</v>
      </c>
      <c r="C16" s="28" t="s">
        <v>25</v>
      </c>
      <c r="D16" s="29" t="s">
        <v>88</v>
      </c>
      <c r="E16" s="29"/>
      <c r="F16" s="33"/>
      <c r="G16" s="77">
        <v>1338101</v>
      </c>
    </row>
    <row r="17" spans="1:7" ht="17.25" customHeight="1">
      <c r="A17" s="31" t="s">
        <v>26</v>
      </c>
      <c r="B17" s="27" t="s">
        <v>12</v>
      </c>
      <c r="C17" s="28" t="s">
        <v>25</v>
      </c>
      <c r="D17" s="29" t="s">
        <v>88</v>
      </c>
      <c r="E17" s="27" t="s">
        <v>86</v>
      </c>
      <c r="F17" s="33"/>
      <c r="G17" s="77">
        <v>1338101</v>
      </c>
    </row>
    <row r="18" spans="1:7" ht="38.25" customHeight="1">
      <c r="A18" s="31" t="s">
        <v>217</v>
      </c>
      <c r="B18" s="33" t="s">
        <v>12</v>
      </c>
      <c r="C18" s="33" t="s">
        <v>25</v>
      </c>
      <c r="D18" s="29" t="s">
        <v>88</v>
      </c>
      <c r="E18" s="33" t="s">
        <v>29</v>
      </c>
      <c r="F18" s="33"/>
      <c r="G18" s="80">
        <v>1338101</v>
      </c>
    </row>
    <row r="19" spans="1:7" ht="38.25" customHeight="1">
      <c r="A19" s="31" t="s">
        <v>218</v>
      </c>
      <c r="B19" s="33" t="s">
        <v>12</v>
      </c>
      <c r="C19" s="33" t="s">
        <v>25</v>
      </c>
      <c r="D19" s="29" t="s">
        <v>219</v>
      </c>
      <c r="E19" s="33" t="s">
        <v>31</v>
      </c>
      <c r="F19" s="33"/>
      <c r="G19" s="77">
        <v>1338101</v>
      </c>
    </row>
    <row r="20" spans="1:7" ht="21.75" customHeight="1">
      <c r="A20" s="22" t="s">
        <v>32</v>
      </c>
      <c r="B20" s="33" t="s">
        <v>12</v>
      </c>
      <c r="C20" s="33" t="s">
        <v>25</v>
      </c>
      <c r="D20" s="29" t="s">
        <v>88</v>
      </c>
      <c r="E20" s="33" t="s">
        <v>23</v>
      </c>
      <c r="F20" s="33"/>
      <c r="G20" s="77">
        <f t="shared" ref="G20" si="1">G21</f>
        <v>7000</v>
      </c>
    </row>
    <row r="21" spans="1:7" ht="30.75" customHeight="1">
      <c r="A21" s="22" t="s">
        <v>33</v>
      </c>
      <c r="B21" s="33" t="s">
        <v>12</v>
      </c>
      <c r="C21" s="33" t="s">
        <v>25</v>
      </c>
      <c r="D21" s="29" t="s">
        <v>88</v>
      </c>
      <c r="E21" s="33" t="s">
        <v>220</v>
      </c>
      <c r="F21" s="33"/>
      <c r="G21" s="77">
        <v>7000</v>
      </c>
    </row>
    <row r="22" spans="1:7" ht="71.25" customHeight="1">
      <c r="A22" s="31" t="s">
        <v>27</v>
      </c>
      <c r="B22" s="33" t="s">
        <v>12</v>
      </c>
      <c r="C22" s="33" t="s">
        <v>197</v>
      </c>
      <c r="D22" s="38" t="s">
        <v>198</v>
      </c>
      <c r="E22" s="33" t="s">
        <v>17</v>
      </c>
      <c r="F22" s="33"/>
      <c r="G22" s="77">
        <v>703646</v>
      </c>
    </row>
    <row r="23" spans="1:7" ht="42" customHeight="1">
      <c r="A23" s="31" t="s">
        <v>20</v>
      </c>
      <c r="B23" s="33" t="s">
        <v>12</v>
      </c>
      <c r="C23" s="33" t="s">
        <v>197</v>
      </c>
      <c r="D23" s="38" t="s">
        <v>198</v>
      </c>
      <c r="E23" s="33" t="s">
        <v>18</v>
      </c>
      <c r="F23" s="33"/>
      <c r="G23" s="77">
        <v>703646</v>
      </c>
    </row>
    <row r="24" spans="1:7" ht="61.5" customHeight="1">
      <c r="A24" s="48" t="s">
        <v>27</v>
      </c>
      <c r="B24" s="33" t="s">
        <v>12</v>
      </c>
      <c r="C24" s="33" t="s">
        <v>25</v>
      </c>
      <c r="D24" s="38" t="s">
        <v>191</v>
      </c>
      <c r="E24" s="33" t="s">
        <v>17</v>
      </c>
      <c r="F24" s="33"/>
      <c r="G24" s="77">
        <v>1027764</v>
      </c>
    </row>
    <row r="25" spans="1:7" ht="42.75" customHeight="1">
      <c r="A25" s="49" t="s">
        <v>20</v>
      </c>
      <c r="B25" s="33" t="s">
        <v>37</v>
      </c>
      <c r="C25" s="33" t="s">
        <v>25</v>
      </c>
      <c r="D25" s="38" t="s">
        <v>191</v>
      </c>
      <c r="E25" s="33" t="s">
        <v>18</v>
      </c>
      <c r="F25" s="33"/>
      <c r="G25" s="77">
        <v>1027764</v>
      </c>
    </row>
    <row r="26" spans="1:7" ht="34.5" customHeight="1">
      <c r="A26" s="30" t="s">
        <v>89</v>
      </c>
      <c r="B26" s="27" t="s">
        <v>12</v>
      </c>
      <c r="C26" s="28" t="s">
        <v>25</v>
      </c>
      <c r="D26" s="29" t="s">
        <v>90</v>
      </c>
      <c r="E26" s="27"/>
      <c r="F26" s="81"/>
      <c r="G26" s="82">
        <f>G27</f>
        <v>521388</v>
      </c>
    </row>
    <row r="27" spans="1:7" ht="72" customHeight="1">
      <c r="A27" s="30" t="s">
        <v>27</v>
      </c>
      <c r="B27" s="27" t="s">
        <v>12</v>
      </c>
      <c r="C27" s="28" t="s">
        <v>25</v>
      </c>
      <c r="D27" s="29" t="s">
        <v>90</v>
      </c>
      <c r="E27" s="29">
        <v>100</v>
      </c>
      <c r="F27" s="81"/>
      <c r="G27" s="82">
        <f>G28</f>
        <v>521388</v>
      </c>
    </row>
    <row r="28" spans="1:7" ht="43.5" customHeight="1">
      <c r="A28" s="30" t="s">
        <v>20</v>
      </c>
      <c r="B28" s="27" t="s">
        <v>12</v>
      </c>
      <c r="C28" s="28" t="s">
        <v>25</v>
      </c>
      <c r="D28" s="29" t="s">
        <v>90</v>
      </c>
      <c r="E28" s="29">
        <v>120</v>
      </c>
      <c r="F28" s="81"/>
      <c r="G28" s="82">
        <v>521388</v>
      </c>
    </row>
    <row r="29" spans="1:7" ht="16.5" customHeight="1">
      <c r="A29" s="34" t="s">
        <v>21</v>
      </c>
      <c r="B29" s="36" t="s">
        <v>12</v>
      </c>
      <c r="C29" s="36" t="s">
        <v>22</v>
      </c>
      <c r="D29" s="36"/>
      <c r="E29" s="36"/>
      <c r="F29" s="36"/>
      <c r="G29" s="78">
        <f t="shared" ref="G29:G32" si="2">G30</f>
        <v>9000</v>
      </c>
    </row>
    <row r="30" spans="1:7" ht="64.5" customHeight="1">
      <c r="A30" s="22" t="s">
        <v>15</v>
      </c>
      <c r="B30" s="27" t="s">
        <v>12</v>
      </c>
      <c r="C30" s="28" t="s">
        <v>22</v>
      </c>
      <c r="D30" s="29" t="s">
        <v>80</v>
      </c>
      <c r="E30" s="29"/>
      <c r="F30" s="33"/>
      <c r="G30" s="79">
        <f t="shared" si="2"/>
        <v>9000</v>
      </c>
    </row>
    <row r="31" spans="1:7" ht="50.25" customHeight="1">
      <c r="A31" s="32" t="s">
        <v>231</v>
      </c>
      <c r="B31" s="27" t="s">
        <v>12</v>
      </c>
      <c r="C31" s="28" t="s">
        <v>22</v>
      </c>
      <c r="D31" s="29" t="s">
        <v>83</v>
      </c>
      <c r="E31" s="29"/>
      <c r="F31" s="33"/>
      <c r="G31" s="79">
        <f t="shared" si="2"/>
        <v>9000</v>
      </c>
    </row>
    <row r="32" spans="1:7" ht="30" customHeight="1">
      <c r="A32" s="30" t="s">
        <v>91</v>
      </c>
      <c r="B32" s="27" t="s">
        <v>12</v>
      </c>
      <c r="C32" s="28" t="s">
        <v>22</v>
      </c>
      <c r="D32" s="29" t="s">
        <v>92</v>
      </c>
      <c r="E32" s="27"/>
      <c r="F32" s="33"/>
      <c r="G32" s="77">
        <f t="shared" si="2"/>
        <v>9000</v>
      </c>
    </row>
    <row r="33" spans="1:7" ht="22.5" customHeight="1">
      <c r="A33" s="30" t="s">
        <v>32</v>
      </c>
      <c r="B33" s="27" t="s">
        <v>12</v>
      </c>
      <c r="C33" s="28" t="s">
        <v>22</v>
      </c>
      <c r="D33" s="29" t="s">
        <v>92</v>
      </c>
      <c r="E33" s="29">
        <v>800</v>
      </c>
      <c r="F33" s="33"/>
      <c r="G33" s="77">
        <v>9000</v>
      </c>
    </row>
    <row r="34" spans="1:7" ht="16.5" customHeight="1">
      <c r="A34" s="30" t="s">
        <v>232</v>
      </c>
      <c r="B34" s="27" t="s">
        <v>12</v>
      </c>
      <c r="C34" s="28" t="s">
        <v>22</v>
      </c>
      <c r="D34" s="29" t="s">
        <v>92</v>
      </c>
      <c r="E34" s="29">
        <v>870</v>
      </c>
      <c r="F34" s="33"/>
      <c r="G34" s="77">
        <v>9000</v>
      </c>
    </row>
    <row r="35" spans="1:7" ht="23.25" customHeight="1">
      <c r="A35" s="34" t="s">
        <v>34</v>
      </c>
      <c r="B35" s="36" t="s">
        <v>12</v>
      </c>
      <c r="C35" s="36" t="s">
        <v>35</v>
      </c>
      <c r="D35" s="36"/>
      <c r="E35" s="36"/>
      <c r="F35" s="36"/>
      <c r="G35" s="76">
        <f t="shared" ref="G35:G37" si="3">G36</f>
        <v>182800</v>
      </c>
    </row>
    <row r="36" spans="1:7" ht="66.75" customHeight="1">
      <c r="A36" s="22" t="s">
        <v>15</v>
      </c>
      <c r="B36" s="27" t="s">
        <v>12</v>
      </c>
      <c r="C36" s="28" t="s">
        <v>35</v>
      </c>
      <c r="D36" s="29" t="s">
        <v>80</v>
      </c>
      <c r="E36" s="29"/>
      <c r="F36" s="33"/>
      <c r="G36" s="77">
        <f t="shared" si="3"/>
        <v>182800</v>
      </c>
    </row>
    <row r="37" spans="1:7" ht="61.5" customHeight="1">
      <c r="A37" s="47" t="s">
        <v>93</v>
      </c>
      <c r="B37" s="27" t="s">
        <v>12</v>
      </c>
      <c r="C37" s="28" t="s">
        <v>35</v>
      </c>
      <c r="D37" s="29" t="s">
        <v>83</v>
      </c>
      <c r="E37" s="29"/>
      <c r="F37" s="83"/>
      <c r="G37" s="79">
        <f t="shared" si="3"/>
        <v>182800</v>
      </c>
    </row>
    <row r="38" spans="1:7" ht="41.25" customHeight="1">
      <c r="A38" s="31" t="s">
        <v>36</v>
      </c>
      <c r="B38" s="27" t="s">
        <v>12</v>
      </c>
      <c r="C38" s="28" t="s">
        <v>35</v>
      </c>
      <c r="D38" s="29" t="s">
        <v>94</v>
      </c>
      <c r="E38" s="27"/>
      <c r="F38" s="83"/>
      <c r="G38" s="79">
        <f>G42+G40</f>
        <v>182800</v>
      </c>
    </row>
    <row r="39" spans="1:7" ht="38.25" customHeight="1">
      <c r="A39" s="31" t="s">
        <v>28</v>
      </c>
      <c r="B39" s="27" t="s">
        <v>12</v>
      </c>
      <c r="C39" s="28" t="s">
        <v>35</v>
      </c>
      <c r="D39" s="29" t="s">
        <v>94</v>
      </c>
      <c r="E39" s="29">
        <v>200</v>
      </c>
      <c r="F39" s="83"/>
      <c r="G39" s="77">
        <f>G40</f>
        <v>180235</v>
      </c>
    </row>
    <row r="40" spans="1:7" ht="36.75" customHeight="1">
      <c r="A40" s="31" t="s">
        <v>30</v>
      </c>
      <c r="B40" s="27" t="s">
        <v>12</v>
      </c>
      <c r="C40" s="28" t="s">
        <v>35</v>
      </c>
      <c r="D40" s="29" t="s">
        <v>94</v>
      </c>
      <c r="E40" s="29">
        <v>240</v>
      </c>
      <c r="F40" s="83"/>
      <c r="G40" s="77">
        <v>180235</v>
      </c>
    </row>
    <row r="41" spans="1:7" ht="14.25" customHeight="1">
      <c r="A41" s="31" t="s">
        <v>32</v>
      </c>
      <c r="B41" s="27" t="s">
        <v>12</v>
      </c>
      <c r="C41" s="28" t="s">
        <v>35</v>
      </c>
      <c r="D41" s="29" t="s">
        <v>94</v>
      </c>
      <c r="E41" s="29">
        <v>800</v>
      </c>
      <c r="F41" s="83"/>
      <c r="G41" s="77">
        <v>2565</v>
      </c>
    </row>
    <row r="42" spans="1:7" ht="27.75" customHeight="1">
      <c r="A42" s="31" t="s">
        <v>33</v>
      </c>
      <c r="B42" s="83" t="s">
        <v>37</v>
      </c>
      <c r="C42" s="83" t="s">
        <v>35</v>
      </c>
      <c r="D42" s="29" t="s">
        <v>94</v>
      </c>
      <c r="E42" s="83" t="s">
        <v>220</v>
      </c>
      <c r="F42" s="83"/>
      <c r="G42" s="77">
        <v>2565</v>
      </c>
    </row>
    <row r="43" spans="1:7" ht="19.5" customHeight="1">
      <c r="A43" s="73" t="s">
        <v>38</v>
      </c>
      <c r="B43" s="36" t="s">
        <v>12</v>
      </c>
      <c r="C43" s="36" t="s">
        <v>39</v>
      </c>
      <c r="D43" s="36"/>
      <c r="E43" s="36"/>
      <c r="F43" s="36"/>
      <c r="G43" s="84">
        <f t="shared" ref="G43:G45" si="4">G44</f>
        <v>94800</v>
      </c>
    </row>
    <row r="44" spans="1:7" ht="30.75" customHeight="1">
      <c r="A44" s="22" t="s">
        <v>40</v>
      </c>
      <c r="B44" s="33" t="s">
        <v>12</v>
      </c>
      <c r="C44" s="33" t="s">
        <v>41</v>
      </c>
      <c r="D44" s="29"/>
      <c r="E44" s="33"/>
      <c r="F44" s="33"/>
      <c r="G44" s="82">
        <f t="shared" si="4"/>
        <v>94800</v>
      </c>
    </row>
    <row r="45" spans="1:7" ht="30.75" customHeight="1">
      <c r="A45" s="32" t="s">
        <v>95</v>
      </c>
      <c r="B45" s="27" t="s">
        <v>96</v>
      </c>
      <c r="C45" s="28" t="s">
        <v>41</v>
      </c>
      <c r="D45" s="29" t="s">
        <v>97</v>
      </c>
      <c r="E45" s="33"/>
      <c r="F45" s="33"/>
      <c r="G45" s="82">
        <f t="shared" si="4"/>
        <v>94800</v>
      </c>
    </row>
    <row r="46" spans="1:7" ht="36.75" customHeight="1">
      <c r="A46" s="31" t="s">
        <v>42</v>
      </c>
      <c r="B46" s="33" t="s">
        <v>12</v>
      </c>
      <c r="C46" s="33" t="s">
        <v>41</v>
      </c>
      <c r="D46" s="33" t="s">
        <v>98</v>
      </c>
      <c r="E46" s="33"/>
      <c r="F46" s="33"/>
      <c r="G46" s="82">
        <f>G47+G49</f>
        <v>94800</v>
      </c>
    </row>
    <row r="47" spans="1:7" ht="41.25" customHeight="1">
      <c r="A47" s="22" t="s">
        <v>16</v>
      </c>
      <c r="B47" s="33" t="s">
        <v>12</v>
      </c>
      <c r="C47" s="33" t="s">
        <v>41</v>
      </c>
      <c r="D47" s="33" t="s">
        <v>98</v>
      </c>
      <c r="E47" s="33" t="s">
        <v>17</v>
      </c>
      <c r="F47" s="33"/>
      <c r="G47" s="82">
        <f>G48</f>
        <v>62494.65</v>
      </c>
    </row>
    <row r="48" spans="1:7" ht="36.75" customHeight="1">
      <c r="A48" s="31" t="s">
        <v>20</v>
      </c>
      <c r="B48" s="33" t="s">
        <v>12</v>
      </c>
      <c r="C48" s="33" t="s">
        <v>41</v>
      </c>
      <c r="D48" s="33" t="s">
        <v>98</v>
      </c>
      <c r="E48" s="33" t="s">
        <v>18</v>
      </c>
      <c r="F48" s="33"/>
      <c r="G48" s="82">
        <v>62494.65</v>
      </c>
    </row>
    <row r="49" spans="1:7" ht="39" customHeight="1">
      <c r="A49" s="31" t="s">
        <v>28</v>
      </c>
      <c r="B49" s="33" t="s">
        <v>12</v>
      </c>
      <c r="C49" s="33" t="s">
        <v>41</v>
      </c>
      <c r="D49" s="33" t="s">
        <v>98</v>
      </c>
      <c r="E49" s="33" t="s">
        <v>29</v>
      </c>
      <c r="F49" s="33"/>
      <c r="G49" s="77">
        <f>G50</f>
        <v>32305.35</v>
      </c>
    </row>
    <row r="50" spans="1:7" ht="36.75" customHeight="1">
      <c r="A50" s="31" t="s">
        <v>30</v>
      </c>
      <c r="B50" s="33" t="s">
        <v>12</v>
      </c>
      <c r="C50" s="33" t="s">
        <v>41</v>
      </c>
      <c r="D50" s="33" t="s">
        <v>98</v>
      </c>
      <c r="E50" s="33" t="s">
        <v>31</v>
      </c>
      <c r="F50" s="33"/>
      <c r="G50" s="77">
        <v>32305.35</v>
      </c>
    </row>
    <row r="51" spans="1:7" ht="30.75" customHeight="1">
      <c r="A51" s="73" t="s">
        <v>43</v>
      </c>
      <c r="B51" s="36" t="s">
        <v>12</v>
      </c>
      <c r="C51" s="36" t="s">
        <v>44</v>
      </c>
      <c r="D51" s="36"/>
      <c r="E51" s="36"/>
      <c r="F51" s="36"/>
      <c r="G51" s="85">
        <f>G52</f>
        <v>440162</v>
      </c>
    </row>
    <row r="52" spans="1:7" ht="48.75" customHeight="1">
      <c r="A52" s="35" t="s">
        <v>45</v>
      </c>
      <c r="B52" s="33" t="s">
        <v>12</v>
      </c>
      <c r="C52" s="33" t="s">
        <v>46</v>
      </c>
      <c r="D52" s="33"/>
      <c r="E52" s="33"/>
      <c r="F52" s="33"/>
      <c r="G52" s="78">
        <f>G53</f>
        <v>440162</v>
      </c>
    </row>
    <row r="53" spans="1:7" ht="54" customHeight="1">
      <c r="A53" s="22" t="s">
        <v>47</v>
      </c>
      <c r="B53" s="33" t="s">
        <v>12</v>
      </c>
      <c r="C53" s="33" t="s">
        <v>46</v>
      </c>
      <c r="D53" s="33" t="s">
        <v>99</v>
      </c>
      <c r="E53" s="33"/>
      <c r="F53" s="33"/>
      <c r="G53" s="79">
        <f>G54+G58</f>
        <v>440162</v>
      </c>
    </row>
    <row r="54" spans="1:7" ht="37.5" customHeight="1">
      <c r="A54" s="50" t="s">
        <v>100</v>
      </c>
      <c r="B54" s="51" t="s">
        <v>12</v>
      </c>
      <c r="C54" s="51" t="s">
        <v>46</v>
      </c>
      <c r="D54" s="51" t="s">
        <v>101</v>
      </c>
      <c r="E54" s="33"/>
      <c r="F54" s="33"/>
      <c r="G54" s="79">
        <f>G56</f>
        <v>221585</v>
      </c>
    </row>
    <row r="55" spans="1:7" ht="30.75" customHeight="1">
      <c r="A55" s="22" t="s">
        <v>102</v>
      </c>
      <c r="B55" s="33" t="s">
        <v>12</v>
      </c>
      <c r="C55" s="33" t="s">
        <v>46</v>
      </c>
      <c r="D55" s="33" t="s">
        <v>103</v>
      </c>
      <c r="E55" s="33"/>
      <c r="F55" s="33"/>
      <c r="G55" s="79">
        <f>G56</f>
        <v>221585</v>
      </c>
    </row>
    <row r="56" spans="1:7" ht="28.5" customHeight="1">
      <c r="A56" s="22" t="s">
        <v>28</v>
      </c>
      <c r="B56" s="33" t="s">
        <v>12</v>
      </c>
      <c r="C56" s="33" t="s">
        <v>46</v>
      </c>
      <c r="D56" s="33" t="s">
        <v>103</v>
      </c>
      <c r="E56" s="33" t="s">
        <v>29</v>
      </c>
      <c r="F56" s="33"/>
      <c r="G56" s="77">
        <f>G57</f>
        <v>221585</v>
      </c>
    </row>
    <row r="57" spans="1:7" ht="36.75" customHeight="1">
      <c r="A57" s="31" t="s">
        <v>30</v>
      </c>
      <c r="B57" s="33" t="s">
        <v>12</v>
      </c>
      <c r="C57" s="33" t="s">
        <v>46</v>
      </c>
      <c r="D57" s="33" t="s">
        <v>103</v>
      </c>
      <c r="E57" s="83" t="s">
        <v>31</v>
      </c>
      <c r="F57" s="83"/>
      <c r="G57" s="77">
        <v>221585</v>
      </c>
    </row>
    <row r="58" spans="1:7" ht="36" customHeight="1">
      <c r="A58" s="22" t="s">
        <v>104</v>
      </c>
      <c r="B58" s="33" t="s">
        <v>12</v>
      </c>
      <c r="C58" s="33" t="s">
        <v>46</v>
      </c>
      <c r="D58" s="33" t="s">
        <v>105</v>
      </c>
      <c r="E58" s="33"/>
      <c r="F58" s="83"/>
      <c r="G58" s="77">
        <v>218577</v>
      </c>
    </row>
    <row r="59" spans="1:7" ht="40.5" customHeight="1">
      <c r="A59" s="22" t="s">
        <v>28</v>
      </c>
      <c r="B59" s="33" t="s">
        <v>12</v>
      </c>
      <c r="C59" s="33" t="s">
        <v>46</v>
      </c>
      <c r="D59" s="33" t="s">
        <v>105</v>
      </c>
      <c r="E59" s="33" t="s">
        <v>29</v>
      </c>
      <c r="F59" s="83"/>
      <c r="G59" s="77">
        <v>218577</v>
      </c>
    </row>
    <row r="60" spans="1:7" ht="38.25" customHeight="1">
      <c r="A60" s="31" t="s">
        <v>30</v>
      </c>
      <c r="B60" s="33" t="s">
        <v>12</v>
      </c>
      <c r="C60" s="33" t="s">
        <v>46</v>
      </c>
      <c r="D60" s="33" t="s">
        <v>105</v>
      </c>
      <c r="E60" s="83" t="s">
        <v>31</v>
      </c>
      <c r="F60" s="83"/>
      <c r="G60" s="77">
        <v>218577</v>
      </c>
    </row>
    <row r="61" spans="1:7" ht="19.5" customHeight="1">
      <c r="A61" s="73" t="s">
        <v>48</v>
      </c>
      <c r="B61" s="36" t="s">
        <v>12</v>
      </c>
      <c r="C61" s="36" t="s">
        <v>49</v>
      </c>
      <c r="D61" s="36"/>
      <c r="E61" s="36"/>
      <c r="F61" s="36"/>
      <c r="G61" s="86">
        <v>1093039.32</v>
      </c>
    </row>
    <row r="62" spans="1:7" ht="18" customHeight="1">
      <c r="A62" s="22" t="s">
        <v>50</v>
      </c>
      <c r="B62" s="33" t="s">
        <v>12</v>
      </c>
      <c r="C62" s="33" t="s">
        <v>51</v>
      </c>
      <c r="D62" s="33"/>
      <c r="E62" s="33"/>
      <c r="F62" s="33"/>
      <c r="G62" s="77">
        <v>1093039.32</v>
      </c>
    </row>
    <row r="63" spans="1:7" ht="45" customHeight="1">
      <c r="A63" s="22" t="s">
        <v>106</v>
      </c>
      <c r="B63" s="33" t="s">
        <v>12</v>
      </c>
      <c r="C63" s="33" t="s">
        <v>51</v>
      </c>
      <c r="D63" s="33" t="s">
        <v>107</v>
      </c>
      <c r="E63" s="33"/>
      <c r="F63" s="33"/>
      <c r="G63" s="77">
        <f t="shared" ref="G63:G67" si="5">G64</f>
        <v>1093039.32</v>
      </c>
    </row>
    <row r="64" spans="1:7" ht="54.75" customHeight="1">
      <c r="A64" s="30" t="s">
        <v>108</v>
      </c>
      <c r="B64" s="33" t="s">
        <v>37</v>
      </c>
      <c r="C64" s="33" t="s">
        <v>51</v>
      </c>
      <c r="D64" s="33" t="s">
        <v>160</v>
      </c>
      <c r="E64" s="83"/>
      <c r="F64" s="83"/>
      <c r="G64" s="77">
        <f>G65</f>
        <v>1093039.32</v>
      </c>
    </row>
    <row r="65" spans="1:7" ht="28.5" customHeight="1">
      <c r="A65" s="32" t="s">
        <v>109</v>
      </c>
      <c r="B65" s="27" t="s">
        <v>12</v>
      </c>
      <c r="C65" s="28" t="s">
        <v>51</v>
      </c>
      <c r="D65" s="29" t="s">
        <v>160</v>
      </c>
      <c r="E65" s="83"/>
      <c r="F65" s="83"/>
      <c r="G65" s="77">
        <f>G66+G69+G72</f>
        <v>1093039.32</v>
      </c>
    </row>
    <row r="66" spans="1:7" ht="15" customHeight="1">
      <c r="A66" s="52" t="s">
        <v>110</v>
      </c>
      <c r="B66" s="33" t="s">
        <v>37</v>
      </c>
      <c r="C66" s="33" t="s">
        <v>51</v>
      </c>
      <c r="D66" s="33" t="s">
        <v>161</v>
      </c>
      <c r="E66" s="83"/>
      <c r="F66" s="83"/>
      <c r="G66" s="77">
        <v>708157.75</v>
      </c>
    </row>
    <row r="67" spans="1:7" ht="40.5" customHeight="1">
      <c r="A67" s="31" t="s">
        <v>28</v>
      </c>
      <c r="B67" s="33" t="s">
        <v>12</v>
      </c>
      <c r="C67" s="33" t="s">
        <v>51</v>
      </c>
      <c r="D67" s="33" t="s">
        <v>161</v>
      </c>
      <c r="E67" s="83" t="s">
        <v>29</v>
      </c>
      <c r="F67" s="83"/>
      <c r="G67" s="77">
        <f t="shared" si="5"/>
        <v>708157.75</v>
      </c>
    </row>
    <row r="68" spans="1:7" ht="38.25" customHeight="1">
      <c r="A68" s="31" t="s">
        <v>30</v>
      </c>
      <c r="B68" s="33" t="s">
        <v>12</v>
      </c>
      <c r="C68" s="33" t="s">
        <v>51</v>
      </c>
      <c r="D68" s="33" t="s">
        <v>161</v>
      </c>
      <c r="E68" s="83" t="s">
        <v>31</v>
      </c>
      <c r="F68" s="83"/>
      <c r="G68" s="77">
        <v>708157.75</v>
      </c>
    </row>
    <row r="69" spans="1:7" ht="17.25" customHeight="1">
      <c r="A69" s="52" t="s">
        <v>111</v>
      </c>
      <c r="B69" s="33" t="s">
        <v>12</v>
      </c>
      <c r="C69" s="33" t="s">
        <v>51</v>
      </c>
      <c r="D69" s="33" t="s">
        <v>162</v>
      </c>
      <c r="E69" s="21"/>
      <c r="F69" s="83"/>
      <c r="G69" s="77">
        <v>13181.88</v>
      </c>
    </row>
    <row r="70" spans="1:7" ht="38.25" customHeight="1">
      <c r="A70" s="52" t="s">
        <v>28</v>
      </c>
      <c r="B70" s="33" t="s">
        <v>12</v>
      </c>
      <c r="C70" s="33" t="s">
        <v>51</v>
      </c>
      <c r="D70" s="33" t="s">
        <v>162</v>
      </c>
      <c r="E70" s="21" t="s">
        <v>29</v>
      </c>
      <c r="F70" s="83"/>
      <c r="G70" s="77">
        <v>13181.88</v>
      </c>
    </row>
    <row r="71" spans="1:7" ht="39" customHeight="1">
      <c r="A71" s="52" t="s">
        <v>30</v>
      </c>
      <c r="B71" s="33" t="s">
        <v>12</v>
      </c>
      <c r="C71" s="33" t="s">
        <v>51</v>
      </c>
      <c r="D71" s="33" t="s">
        <v>162</v>
      </c>
      <c r="E71" s="21" t="s">
        <v>31</v>
      </c>
      <c r="F71" s="83"/>
      <c r="G71" s="77">
        <v>13181.88</v>
      </c>
    </row>
    <row r="72" spans="1:7" ht="67.5" customHeight="1">
      <c r="A72" s="52" t="s">
        <v>112</v>
      </c>
      <c r="B72" s="33" t="s">
        <v>12</v>
      </c>
      <c r="C72" s="33" t="s">
        <v>51</v>
      </c>
      <c r="D72" s="33" t="s">
        <v>163</v>
      </c>
      <c r="E72" s="21"/>
      <c r="F72" s="83"/>
      <c r="G72" s="77">
        <v>371699.69</v>
      </c>
    </row>
    <row r="73" spans="1:7" ht="27.75" customHeight="1">
      <c r="A73" s="52" t="s">
        <v>113</v>
      </c>
      <c r="B73" s="33" t="s">
        <v>12</v>
      </c>
      <c r="C73" s="33" t="s">
        <v>51</v>
      </c>
      <c r="D73" s="33" t="s">
        <v>163</v>
      </c>
      <c r="E73" s="21"/>
      <c r="F73" s="83"/>
      <c r="G73" s="77">
        <f t="shared" ref="G73:G74" si="6">G74</f>
        <v>371699.69</v>
      </c>
    </row>
    <row r="74" spans="1:7" ht="38.25" customHeight="1">
      <c r="A74" s="52" t="s">
        <v>28</v>
      </c>
      <c r="B74" s="33" t="s">
        <v>12</v>
      </c>
      <c r="C74" s="33" t="s">
        <v>51</v>
      </c>
      <c r="D74" s="33" t="s">
        <v>163</v>
      </c>
      <c r="E74" s="21" t="s">
        <v>29</v>
      </c>
      <c r="F74" s="83"/>
      <c r="G74" s="77">
        <f t="shared" si="6"/>
        <v>371699.69</v>
      </c>
    </row>
    <row r="75" spans="1:7" ht="39" customHeight="1">
      <c r="A75" s="52" t="s">
        <v>30</v>
      </c>
      <c r="B75" s="33" t="s">
        <v>12</v>
      </c>
      <c r="C75" s="33" t="s">
        <v>51</v>
      </c>
      <c r="D75" s="33" t="s">
        <v>163</v>
      </c>
      <c r="E75" s="21" t="s">
        <v>31</v>
      </c>
      <c r="F75" s="83"/>
      <c r="G75" s="77">
        <v>371699.69</v>
      </c>
    </row>
    <row r="76" spans="1:7" ht="20.25" customHeight="1">
      <c r="A76" s="73" t="s">
        <v>181</v>
      </c>
      <c r="B76" s="36" t="s">
        <v>12</v>
      </c>
      <c r="C76" s="36" t="s">
        <v>182</v>
      </c>
      <c r="D76" s="36"/>
      <c r="E76" s="36"/>
      <c r="F76" s="83"/>
      <c r="G76" s="86">
        <v>1937912.47</v>
      </c>
    </row>
    <row r="77" spans="1:7" ht="22.5" customHeight="1">
      <c r="A77" s="34" t="s">
        <v>183</v>
      </c>
      <c r="B77" s="36" t="s">
        <v>12</v>
      </c>
      <c r="C77" s="36" t="s">
        <v>52</v>
      </c>
      <c r="D77" s="36"/>
      <c r="E77" s="36"/>
      <c r="F77" s="83"/>
      <c r="G77" s="77">
        <v>314355.17</v>
      </c>
    </row>
    <row r="78" spans="1:7" ht="36" customHeight="1">
      <c r="A78" s="32" t="s">
        <v>178</v>
      </c>
      <c r="B78" s="36" t="s">
        <v>12</v>
      </c>
      <c r="C78" s="36" t="s">
        <v>52</v>
      </c>
      <c r="D78" s="36" t="s">
        <v>179</v>
      </c>
      <c r="E78" s="36"/>
      <c r="F78" s="36"/>
      <c r="G78" s="78">
        <f>G79</f>
        <v>109000</v>
      </c>
    </row>
    <row r="79" spans="1:7" ht="24" customHeight="1">
      <c r="A79" s="52" t="s">
        <v>28</v>
      </c>
      <c r="B79" s="36" t="s">
        <v>12</v>
      </c>
      <c r="C79" s="36" t="s">
        <v>52</v>
      </c>
      <c r="D79" s="36" t="s">
        <v>179</v>
      </c>
      <c r="E79" s="36" t="s">
        <v>29</v>
      </c>
      <c r="F79" s="36"/>
      <c r="G79" s="78">
        <f>G80</f>
        <v>109000</v>
      </c>
    </row>
    <row r="80" spans="1:7" ht="38.25" customHeight="1">
      <c r="A80" s="52" t="s">
        <v>30</v>
      </c>
      <c r="B80" s="36" t="s">
        <v>12</v>
      </c>
      <c r="C80" s="36" t="s">
        <v>52</v>
      </c>
      <c r="D80" s="36" t="s">
        <v>179</v>
      </c>
      <c r="E80" s="36" t="s">
        <v>31</v>
      </c>
      <c r="F80" s="36"/>
      <c r="G80" s="78">
        <v>109000</v>
      </c>
    </row>
    <row r="81" spans="1:7" ht="23.25" customHeight="1">
      <c r="A81" s="31" t="s">
        <v>164</v>
      </c>
      <c r="B81" s="33" t="s">
        <v>12</v>
      </c>
      <c r="C81" s="33" t="s">
        <v>52</v>
      </c>
      <c r="D81" s="33" t="s">
        <v>165</v>
      </c>
      <c r="E81" s="83"/>
      <c r="F81" s="83"/>
      <c r="G81" s="77">
        <f t="shared" ref="G81:G82" si="7">G82</f>
        <v>58081.07</v>
      </c>
    </row>
    <row r="82" spans="1:7" ht="36" customHeight="1">
      <c r="A82" s="31" t="s">
        <v>28</v>
      </c>
      <c r="B82" s="33" t="s">
        <v>12</v>
      </c>
      <c r="C82" s="33" t="s">
        <v>52</v>
      </c>
      <c r="D82" s="33" t="s">
        <v>114</v>
      </c>
      <c r="E82" s="83" t="s">
        <v>29</v>
      </c>
      <c r="F82" s="83"/>
      <c r="G82" s="77">
        <f t="shared" si="7"/>
        <v>58081.07</v>
      </c>
    </row>
    <row r="83" spans="1:7" ht="36" customHeight="1">
      <c r="A83" s="31" t="s">
        <v>30</v>
      </c>
      <c r="B83" s="33" t="s">
        <v>12</v>
      </c>
      <c r="C83" s="33" t="s">
        <v>52</v>
      </c>
      <c r="D83" s="33" t="s">
        <v>165</v>
      </c>
      <c r="E83" s="83" t="s">
        <v>31</v>
      </c>
      <c r="F83" s="83"/>
      <c r="G83" s="77">
        <v>58081.07</v>
      </c>
    </row>
    <row r="84" spans="1:7" ht="23.25" customHeight="1">
      <c r="A84" s="34" t="s">
        <v>53</v>
      </c>
      <c r="B84" s="36" t="s">
        <v>12</v>
      </c>
      <c r="C84" s="36" t="s">
        <v>54</v>
      </c>
      <c r="D84" s="36"/>
      <c r="E84" s="36"/>
      <c r="F84" s="36"/>
      <c r="G84" s="76">
        <v>1770831.4</v>
      </c>
    </row>
    <row r="85" spans="1:7" ht="51.75" customHeight="1">
      <c r="A85" s="34" t="s">
        <v>213</v>
      </c>
      <c r="B85" s="36" t="s">
        <v>12</v>
      </c>
      <c r="C85" s="36" t="s">
        <v>54</v>
      </c>
      <c r="D85" s="36" t="s">
        <v>215</v>
      </c>
      <c r="E85" s="36"/>
      <c r="F85" s="36"/>
      <c r="G85" s="76">
        <v>1770831.4</v>
      </c>
    </row>
    <row r="86" spans="1:7" ht="51.75" customHeight="1">
      <c r="A86" s="34" t="s">
        <v>214</v>
      </c>
      <c r="B86" s="36" t="s">
        <v>12</v>
      </c>
      <c r="C86" s="36" t="s">
        <v>54</v>
      </c>
      <c r="D86" s="36" t="s">
        <v>216</v>
      </c>
      <c r="E86" s="36"/>
      <c r="F86" s="36"/>
      <c r="G86" s="76">
        <v>1770831.4</v>
      </c>
    </row>
    <row r="87" spans="1:7" ht="36.75" customHeight="1">
      <c r="A87" s="48" t="s">
        <v>222</v>
      </c>
      <c r="B87" s="33" t="s">
        <v>12</v>
      </c>
      <c r="C87" s="33" t="s">
        <v>54</v>
      </c>
      <c r="D87" s="33" t="s">
        <v>199</v>
      </c>
      <c r="E87" s="33" t="s">
        <v>29</v>
      </c>
      <c r="F87" s="33"/>
      <c r="G87" s="76">
        <v>467844.37</v>
      </c>
    </row>
    <row r="88" spans="1:7" ht="36" customHeight="1">
      <c r="A88" s="48" t="s">
        <v>218</v>
      </c>
      <c r="B88" s="33" t="s">
        <v>12</v>
      </c>
      <c r="C88" s="33" t="s">
        <v>54</v>
      </c>
      <c r="D88" s="33" t="s">
        <v>199</v>
      </c>
      <c r="E88" s="33" t="s">
        <v>31</v>
      </c>
      <c r="F88" s="33"/>
      <c r="G88" s="76">
        <v>467844.37</v>
      </c>
    </row>
    <row r="89" spans="1:7" ht="24" customHeight="1">
      <c r="A89" s="48" t="s">
        <v>223</v>
      </c>
      <c r="B89" s="33" t="s">
        <v>12</v>
      </c>
      <c r="C89" s="33" t="s">
        <v>54</v>
      </c>
      <c r="D89" s="33" t="s">
        <v>199</v>
      </c>
      <c r="E89" s="33" t="s">
        <v>23</v>
      </c>
      <c r="F89" s="33"/>
      <c r="G89" s="76">
        <v>155.63</v>
      </c>
    </row>
    <row r="90" spans="1:7" ht="24" customHeight="1">
      <c r="A90" s="49" t="s">
        <v>221</v>
      </c>
      <c r="B90" s="33" t="s">
        <v>12</v>
      </c>
      <c r="C90" s="33" t="s">
        <v>188</v>
      </c>
      <c r="D90" s="33" t="s">
        <v>199</v>
      </c>
      <c r="E90" s="33" t="s">
        <v>220</v>
      </c>
      <c r="F90" s="33"/>
      <c r="G90" s="76">
        <v>155.63</v>
      </c>
    </row>
    <row r="91" spans="1:7" ht="27.75" customHeight="1">
      <c r="A91" s="48" t="s">
        <v>190</v>
      </c>
      <c r="B91" s="33" t="s">
        <v>12</v>
      </c>
      <c r="C91" s="33" t="s">
        <v>54</v>
      </c>
      <c r="D91" s="33" t="s">
        <v>196</v>
      </c>
      <c r="E91" s="33"/>
      <c r="F91" s="83"/>
      <c r="G91" s="76">
        <f>G92</f>
        <v>175965.08</v>
      </c>
    </row>
    <row r="92" spans="1:7" ht="35.25" customHeight="1">
      <c r="A92" s="31" t="s">
        <v>28</v>
      </c>
      <c r="B92" s="33" t="s">
        <v>12</v>
      </c>
      <c r="C92" s="33" t="s">
        <v>54</v>
      </c>
      <c r="D92" s="33" t="s">
        <v>196</v>
      </c>
      <c r="E92" s="83" t="s">
        <v>29</v>
      </c>
      <c r="F92" s="83"/>
      <c r="G92" s="77">
        <f>G93</f>
        <v>175965.08</v>
      </c>
    </row>
    <row r="93" spans="1:7" ht="39.75" customHeight="1">
      <c r="A93" s="31" t="s">
        <v>30</v>
      </c>
      <c r="B93" s="33" t="s">
        <v>12</v>
      </c>
      <c r="C93" s="33" t="s">
        <v>54</v>
      </c>
      <c r="D93" s="33" t="s">
        <v>196</v>
      </c>
      <c r="E93" s="83" t="s">
        <v>31</v>
      </c>
      <c r="F93" s="33"/>
      <c r="G93" s="77">
        <v>175965.08</v>
      </c>
    </row>
    <row r="94" spans="1:7" ht="27.75" customHeight="1">
      <c r="A94" s="53" t="s">
        <v>115</v>
      </c>
      <c r="B94" s="33" t="s">
        <v>12</v>
      </c>
      <c r="C94" s="33" t="s">
        <v>54</v>
      </c>
      <c r="D94" s="33" t="s">
        <v>116</v>
      </c>
      <c r="E94" s="33"/>
      <c r="F94" s="33"/>
      <c r="G94" s="77">
        <v>37000</v>
      </c>
    </row>
    <row r="95" spans="1:7" ht="43.5" customHeight="1">
      <c r="A95" s="31" t="s">
        <v>28</v>
      </c>
      <c r="B95" s="33" t="s">
        <v>12</v>
      </c>
      <c r="C95" s="33" t="s">
        <v>54</v>
      </c>
      <c r="D95" s="33" t="s">
        <v>116</v>
      </c>
      <c r="E95" s="83" t="s">
        <v>29</v>
      </c>
      <c r="F95" s="33"/>
      <c r="G95" s="77">
        <v>37000</v>
      </c>
    </row>
    <row r="96" spans="1:7" ht="36.75" customHeight="1">
      <c r="A96" s="31" t="s">
        <v>30</v>
      </c>
      <c r="B96" s="33" t="s">
        <v>12</v>
      </c>
      <c r="C96" s="33" t="s">
        <v>54</v>
      </c>
      <c r="D96" s="33" t="s">
        <v>116</v>
      </c>
      <c r="E96" s="83" t="s">
        <v>31</v>
      </c>
      <c r="F96" s="33"/>
      <c r="G96" s="77">
        <v>37000</v>
      </c>
    </row>
    <row r="97" spans="1:7" ht="45.75" customHeight="1">
      <c r="A97" s="53" t="s">
        <v>117</v>
      </c>
      <c r="B97" s="33" t="s">
        <v>12</v>
      </c>
      <c r="C97" s="33" t="s">
        <v>54</v>
      </c>
      <c r="D97" s="33" t="s">
        <v>118</v>
      </c>
      <c r="E97" s="33"/>
      <c r="F97" s="33"/>
      <c r="G97" s="77">
        <f>G98</f>
        <v>100000</v>
      </c>
    </row>
    <row r="98" spans="1:7" ht="48" customHeight="1">
      <c r="A98" s="31" t="s">
        <v>28</v>
      </c>
      <c r="B98" s="33" t="s">
        <v>12</v>
      </c>
      <c r="C98" s="33" t="s">
        <v>54</v>
      </c>
      <c r="D98" s="33" t="s">
        <v>118</v>
      </c>
      <c r="E98" s="83" t="s">
        <v>29</v>
      </c>
      <c r="F98" s="33"/>
      <c r="G98" s="77">
        <f>G99</f>
        <v>100000</v>
      </c>
    </row>
    <row r="99" spans="1:7" ht="36" customHeight="1">
      <c r="A99" s="31" t="s">
        <v>30</v>
      </c>
      <c r="B99" s="33" t="s">
        <v>12</v>
      </c>
      <c r="C99" s="33" t="s">
        <v>54</v>
      </c>
      <c r="D99" s="33" t="s">
        <v>118</v>
      </c>
      <c r="E99" s="83" t="s">
        <v>31</v>
      </c>
      <c r="F99" s="33"/>
      <c r="G99" s="77">
        <v>100000</v>
      </c>
    </row>
    <row r="100" spans="1:7" ht="47.25" customHeight="1">
      <c r="A100" s="47" t="s">
        <v>184</v>
      </c>
      <c r="B100" s="33" t="s">
        <v>12</v>
      </c>
      <c r="C100" s="33" t="s">
        <v>54</v>
      </c>
      <c r="D100" s="33" t="s">
        <v>119</v>
      </c>
      <c r="E100" s="33"/>
      <c r="F100" s="33"/>
      <c r="G100" s="77">
        <f t="shared" ref="G100:G101" si="8">G101</f>
        <v>317576</v>
      </c>
    </row>
    <row r="101" spans="1:7" ht="37.5" customHeight="1">
      <c r="A101" s="31" t="s">
        <v>28</v>
      </c>
      <c r="B101" s="33" t="s">
        <v>12</v>
      </c>
      <c r="C101" s="33" t="s">
        <v>54</v>
      </c>
      <c r="D101" s="33" t="s">
        <v>119</v>
      </c>
      <c r="E101" s="83" t="s">
        <v>29</v>
      </c>
      <c r="F101" s="33"/>
      <c r="G101" s="77">
        <f t="shared" si="8"/>
        <v>317576</v>
      </c>
    </row>
    <row r="102" spans="1:7" ht="36" customHeight="1">
      <c r="A102" s="31" t="s">
        <v>30</v>
      </c>
      <c r="B102" s="33" t="s">
        <v>12</v>
      </c>
      <c r="C102" s="33" t="s">
        <v>54</v>
      </c>
      <c r="D102" s="33" t="s">
        <v>119</v>
      </c>
      <c r="E102" s="83" t="s">
        <v>31</v>
      </c>
      <c r="F102" s="33"/>
      <c r="G102" s="77">
        <v>317576</v>
      </c>
    </row>
    <row r="103" spans="1:7" ht="39.75" customHeight="1">
      <c r="A103" s="47" t="s">
        <v>166</v>
      </c>
      <c r="B103" s="33" t="s">
        <v>12</v>
      </c>
      <c r="C103" s="33" t="s">
        <v>54</v>
      </c>
      <c r="D103" s="33" t="s">
        <v>167</v>
      </c>
      <c r="E103" s="33"/>
      <c r="F103" s="33"/>
      <c r="G103" s="76">
        <f t="shared" ref="G103:G104" si="9">G104</f>
        <v>80000</v>
      </c>
    </row>
    <row r="104" spans="1:7" ht="30.75" customHeight="1">
      <c r="A104" s="47" t="s">
        <v>224</v>
      </c>
      <c r="B104" s="33" t="s">
        <v>12</v>
      </c>
      <c r="C104" s="33" t="s">
        <v>54</v>
      </c>
      <c r="D104" s="33" t="s">
        <v>167</v>
      </c>
      <c r="E104" s="33"/>
      <c r="F104" s="33"/>
      <c r="G104" s="77">
        <f t="shared" si="9"/>
        <v>80000</v>
      </c>
    </row>
    <row r="105" spans="1:7" ht="48.75" customHeight="1">
      <c r="A105" s="31" t="s">
        <v>28</v>
      </c>
      <c r="B105" s="33" t="s">
        <v>12</v>
      </c>
      <c r="C105" s="33" t="s">
        <v>54</v>
      </c>
      <c r="D105" s="33" t="s">
        <v>167</v>
      </c>
      <c r="E105" s="83" t="s">
        <v>29</v>
      </c>
      <c r="F105" s="83"/>
      <c r="G105" s="77">
        <f>G106</f>
        <v>80000</v>
      </c>
    </row>
    <row r="106" spans="1:7" ht="36" customHeight="1">
      <c r="A106" s="31" t="s">
        <v>30</v>
      </c>
      <c r="B106" s="33" t="s">
        <v>12</v>
      </c>
      <c r="C106" s="33" t="s">
        <v>54</v>
      </c>
      <c r="D106" s="33" t="s">
        <v>167</v>
      </c>
      <c r="E106" s="83" t="s">
        <v>31</v>
      </c>
      <c r="F106" s="83"/>
      <c r="G106" s="77">
        <v>80000</v>
      </c>
    </row>
    <row r="107" spans="1:7" ht="58.5" customHeight="1">
      <c r="A107" s="22" t="s">
        <v>212</v>
      </c>
      <c r="B107" s="33" t="s">
        <v>12</v>
      </c>
      <c r="C107" s="33" t="s">
        <v>54</v>
      </c>
      <c r="D107" s="33" t="s">
        <v>200</v>
      </c>
      <c r="E107" s="21"/>
      <c r="F107" s="83"/>
      <c r="G107" s="82">
        <f>G108</f>
        <v>148164.54999999999</v>
      </c>
    </row>
    <row r="108" spans="1:7" ht="50.25" customHeight="1">
      <c r="A108" s="22" t="s">
        <v>180</v>
      </c>
      <c r="B108" s="33" t="s">
        <v>12</v>
      </c>
      <c r="C108" s="33" t="s">
        <v>54</v>
      </c>
      <c r="D108" s="33" t="s">
        <v>200</v>
      </c>
      <c r="E108" s="21"/>
      <c r="F108" s="83"/>
      <c r="G108" s="82">
        <f>G109</f>
        <v>148164.54999999999</v>
      </c>
    </row>
    <row r="109" spans="1:7" ht="44.25" customHeight="1">
      <c r="A109" s="52" t="s">
        <v>28</v>
      </c>
      <c r="B109" s="33" t="s">
        <v>12</v>
      </c>
      <c r="C109" s="33" t="s">
        <v>54</v>
      </c>
      <c r="D109" s="33" t="s">
        <v>200</v>
      </c>
      <c r="E109" s="21" t="s">
        <v>29</v>
      </c>
      <c r="F109" s="83"/>
      <c r="G109" s="82">
        <v>148164.54999999999</v>
      </c>
    </row>
    <row r="110" spans="1:7" ht="44.25" customHeight="1">
      <c r="A110" s="52" t="s">
        <v>30</v>
      </c>
      <c r="B110" s="33" t="s">
        <v>12</v>
      </c>
      <c r="C110" s="33" t="s">
        <v>54</v>
      </c>
      <c r="D110" s="33" t="s">
        <v>200</v>
      </c>
      <c r="E110" s="21" t="s">
        <v>31</v>
      </c>
      <c r="F110" s="83"/>
      <c r="G110" s="82">
        <v>147164.54999999999</v>
      </c>
    </row>
    <row r="111" spans="1:7" ht="54" customHeight="1">
      <c r="A111" s="54" t="s">
        <v>189</v>
      </c>
      <c r="B111" s="33" t="s">
        <v>12</v>
      </c>
      <c r="C111" s="33" t="s">
        <v>188</v>
      </c>
      <c r="D111" s="33" t="s">
        <v>187</v>
      </c>
      <c r="E111" s="21"/>
      <c r="F111" s="83"/>
      <c r="G111" s="77">
        <v>444125.77</v>
      </c>
    </row>
    <row r="112" spans="1:7" ht="44.25" customHeight="1">
      <c r="A112" s="55" t="s">
        <v>28</v>
      </c>
      <c r="B112" s="33" t="s">
        <v>12</v>
      </c>
      <c r="C112" s="33" t="s">
        <v>188</v>
      </c>
      <c r="D112" s="33" t="s">
        <v>201</v>
      </c>
      <c r="E112" s="21" t="s">
        <v>29</v>
      </c>
      <c r="F112" s="83"/>
      <c r="G112" s="77">
        <v>444125.77</v>
      </c>
    </row>
    <row r="113" spans="1:7" ht="44.25" customHeight="1">
      <c r="A113" s="55" t="s">
        <v>30</v>
      </c>
      <c r="B113" s="33" t="s">
        <v>12</v>
      </c>
      <c r="C113" s="33" t="s">
        <v>188</v>
      </c>
      <c r="D113" s="33" t="s">
        <v>201</v>
      </c>
      <c r="E113" s="21" t="s">
        <v>31</v>
      </c>
      <c r="F113" s="83"/>
      <c r="G113" s="77">
        <v>444125.77</v>
      </c>
    </row>
    <row r="114" spans="1:7" ht="16.5" customHeight="1">
      <c r="A114" s="73" t="s">
        <v>55</v>
      </c>
      <c r="B114" s="36" t="s">
        <v>12</v>
      </c>
      <c r="C114" s="36" t="s">
        <v>56</v>
      </c>
      <c r="D114" s="36"/>
      <c r="E114" s="36"/>
      <c r="F114" s="36"/>
      <c r="G114" s="86">
        <f t="shared" ref="G114:G118" si="10">G115</f>
        <v>5800</v>
      </c>
    </row>
    <row r="115" spans="1:7" ht="52.5" customHeight="1">
      <c r="A115" s="22" t="s">
        <v>15</v>
      </c>
      <c r="B115" s="33" t="s">
        <v>12</v>
      </c>
      <c r="C115" s="33" t="s">
        <v>57</v>
      </c>
      <c r="D115" s="33"/>
      <c r="E115" s="33"/>
      <c r="F115" s="33"/>
      <c r="G115" s="77">
        <f t="shared" si="10"/>
        <v>5800</v>
      </c>
    </row>
    <row r="116" spans="1:7" ht="36" customHeight="1">
      <c r="A116" s="47" t="s">
        <v>120</v>
      </c>
      <c r="B116" s="33" t="s">
        <v>12</v>
      </c>
      <c r="C116" s="33" t="s">
        <v>57</v>
      </c>
      <c r="D116" s="33" t="s">
        <v>80</v>
      </c>
      <c r="E116" s="33"/>
      <c r="F116" s="33"/>
      <c r="G116" s="77">
        <f t="shared" si="10"/>
        <v>5800</v>
      </c>
    </row>
    <row r="117" spans="1:7" ht="28.5" customHeight="1">
      <c r="A117" s="22" t="s">
        <v>58</v>
      </c>
      <c r="B117" s="33" t="s">
        <v>12</v>
      </c>
      <c r="C117" s="33" t="s">
        <v>57</v>
      </c>
      <c r="D117" s="33" t="s">
        <v>121</v>
      </c>
      <c r="E117" s="33"/>
      <c r="F117" s="83"/>
      <c r="G117" s="77">
        <f t="shared" si="10"/>
        <v>5800</v>
      </c>
    </row>
    <row r="118" spans="1:7" ht="35.25" customHeight="1">
      <c r="A118" s="31" t="s">
        <v>28</v>
      </c>
      <c r="B118" s="33" t="s">
        <v>12</v>
      </c>
      <c r="C118" s="33" t="s">
        <v>57</v>
      </c>
      <c r="D118" s="33" t="s">
        <v>121</v>
      </c>
      <c r="E118" s="83" t="s">
        <v>29</v>
      </c>
      <c r="F118" s="33"/>
      <c r="G118" s="77">
        <f t="shared" si="10"/>
        <v>5800</v>
      </c>
    </row>
    <row r="119" spans="1:7" ht="36" customHeight="1">
      <c r="A119" s="31" t="s">
        <v>30</v>
      </c>
      <c r="B119" s="33" t="s">
        <v>12</v>
      </c>
      <c r="C119" s="33" t="s">
        <v>57</v>
      </c>
      <c r="D119" s="33" t="s">
        <v>121</v>
      </c>
      <c r="E119" s="33" t="s">
        <v>31</v>
      </c>
      <c r="F119" s="33"/>
      <c r="G119" s="77">
        <v>5800</v>
      </c>
    </row>
    <row r="120" spans="1:7" ht="27.75" customHeight="1">
      <c r="A120" s="73" t="s">
        <v>67</v>
      </c>
      <c r="B120" s="36" t="s">
        <v>12</v>
      </c>
      <c r="C120" s="36" t="s">
        <v>68</v>
      </c>
      <c r="D120" s="36"/>
      <c r="E120" s="36"/>
      <c r="F120" s="36"/>
      <c r="G120" s="86">
        <f t="shared" ref="G120:G121" si="11">G121</f>
        <v>2992000</v>
      </c>
    </row>
    <row r="121" spans="1:7" ht="17.25" customHeight="1">
      <c r="A121" s="31" t="s">
        <v>69</v>
      </c>
      <c r="B121" s="83" t="s">
        <v>12</v>
      </c>
      <c r="C121" s="83" t="s">
        <v>70</v>
      </c>
      <c r="D121" s="83"/>
      <c r="E121" s="83"/>
      <c r="F121" s="83"/>
      <c r="G121" s="77">
        <f t="shared" si="11"/>
        <v>2992000</v>
      </c>
    </row>
    <row r="122" spans="1:7" ht="24.75" customHeight="1">
      <c r="A122" s="31" t="s">
        <v>71</v>
      </c>
      <c r="B122" s="83" t="s">
        <v>12</v>
      </c>
      <c r="C122" s="83" t="s">
        <v>70</v>
      </c>
      <c r="D122" s="83" t="s">
        <v>122</v>
      </c>
      <c r="E122" s="83"/>
      <c r="F122" s="83"/>
      <c r="G122" s="77">
        <f>G124</f>
        <v>2992000</v>
      </c>
    </row>
    <row r="123" spans="1:7" ht="36" customHeight="1">
      <c r="A123" s="56" t="s">
        <v>123</v>
      </c>
      <c r="B123" s="21" t="s">
        <v>12</v>
      </c>
      <c r="C123" s="21" t="s">
        <v>70</v>
      </c>
      <c r="D123" s="57" t="s">
        <v>124</v>
      </c>
      <c r="E123" s="83"/>
      <c r="F123" s="83"/>
      <c r="G123" s="77">
        <f>G124</f>
        <v>2992000</v>
      </c>
    </row>
    <row r="124" spans="1:7" ht="63.75" customHeight="1">
      <c r="A124" s="22" t="s">
        <v>72</v>
      </c>
      <c r="B124" s="83" t="s">
        <v>12</v>
      </c>
      <c r="C124" s="83" t="s">
        <v>70</v>
      </c>
      <c r="D124" s="21" t="s">
        <v>168</v>
      </c>
      <c r="E124" s="83"/>
      <c r="F124" s="83"/>
      <c r="G124" s="77">
        <f>G126</f>
        <v>2992000</v>
      </c>
    </row>
    <row r="125" spans="1:7" ht="23.25" customHeight="1">
      <c r="A125" s="22" t="s">
        <v>225</v>
      </c>
      <c r="B125" s="83" t="s">
        <v>12</v>
      </c>
      <c r="C125" s="83" t="s">
        <v>70</v>
      </c>
      <c r="D125" s="21" t="s">
        <v>168</v>
      </c>
      <c r="E125" s="83" t="s">
        <v>226</v>
      </c>
      <c r="F125" s="83"/>
      <c r="G125" s="77">
        <v>2992000</v>
      </c>
    </row>
    <row r="126" spans="1:7" ht="23.25" customHeight="1">
      <c r="A126" s="58" t="s">
        <v>66</v>
      </c>
      <c r="B126" s="83" t="s">
        <v>12</v>
      </c>
      <c r="C126" s="83" t="s">
        <v>70</v>
      </c>
      <c r="D126" s="21" t="s">
        <v>168</v>
      </c>
      <c r="E126" s="83" t="s">
        <v>186</v>
      </c>
      <c r="F126" s="83"/>
      <c r="G126" s="77">
        <v>2992000</v>
      </c>
    </row>
    <row r="127" spans="1:7" ht="22.5" customHeight="1">
      <c r="A127" s="73" t="s">
        <v>59</v>
      </c>
      <c r="B127" s="36" t="s">
        <v>12</v>
      </c>
      <c r="C127" s="36" t="s">
        <v>60</v>
      </c>
      <c r="D127" s="36"/>
      <c r="E127" s="36"/>
      <c r="F127" s="36"/>
      <c r="G127" s="86">
        <v>235939</v>
      </c>
    </row>
    <row r="128" spans="1:7" ht="21" customHeight="1">
      <c r="A128" s="34" t="s">
        <v>125</v>
      </c>
      <c r="B128" s="36" t="s">
        <v>37</v>
      </c>
      <c r="C128" s="36" t="s">
        <v>62</v>
      </c>
      <c r="D128" s="36"/>
      <c r="E128" s="36"/>
      <c r="F128" s="36"/>
      <c r="G128" s="76">
        <f>G129</f>
        <v>235939</v>
      </c>
    </row>
    <row r="129" spans="1:7" ht="38.25" customHeight="1">
      <c r="A129" s="22" t="s">
        <v>61</v>
      </c>
      <c r="B129" s="33" t="s">
        <v>12</v>
      </c>
      <c r="C129" s="33" t="s">
        <v>62</v>
      </c>
      <c r="D129" s="33" t="s">
        <v>126</v>
      </c>
      <c r="E129" s="33"/>
      <c r="F129" s="33"/>
      <c r="G129" s="77">
        <v>235939</v>
      </c>
    </row>
    <row r="130" spans="1:7" ht="23.25" customHeight="1">
      <c r="A130" s="52" t="s">
        <v>229</v>
      </c>
      <c r="B130" s="33" t="s">
        <v>12</v>
      </c>
      <c r="C130" s="33" t="s">
        <v>62</v>
      </c>
      <c r="D130" s="33" t="s">
        <v>127</v>
      </c>
      <c r="E130" s="21" t="s">
        <v>63</v>
      </c>
      <c r="F130" s="33"/>
      <c r="G130" s="77">
        <v>163439</v>
      </c>
    </row>
    <row r="131" spans="1:7" ht="39.75" customHeight="1">
      <c r="A131" s="52" t="s">
        <v>129</v>
      </c>
      <c r="B131" s="33" t="s">
        <v>12</v>
      </c>
      <c r="C131" s="33" t="s">
        <v>62</v>
      </c>
      <c r="D131" s="33" t="s">
        <v>128</v>
      </c>
      <c r="E131" s="21" t="s">
        <v>64</v>
      </c>
      <c r="F131" s="83"/>
      <c r="G131" s="77">
        <v>122616</v>
      </c>
    </row>
    <row r="132" spans="1:7" ht="21" customHeight="1">
      <c r="A132" s="31" t="s">
        <v>230</v>
      </c>
      <c r="B132" s="33" t="s">
        <v>37</v>
      </c>
      <c r="C132" s="33" t="s">
        <v>62</v>
      </c>
      <c r="D132" s="33" t="s">
        <v>130</v>
      </c>
      <c r="E132" s="83" t="s">
        <v>169</v>
      </c>
      <c r="F132" s="83"/>
      <c r="G132" s="77">
        <f>G133</f>
        <v>30000</v>
      </c>
    </row>
    <row r="133" spans="1:7" ht="17.25" customHeight="1">
      <c r="A133" s="31" t="s">
        <v>230</v>
      </c>
      <c r="B133" s="33" t="s">
        <v>37</v>
      </c>
      <c r="C133" s="33" t="s">
        <v>62</v>
      </c>
      <c r="D133" s="33" t="s">
        <v>130</v>
      </c>
      <c r="E133" s="83" t="s">
        <v>169</v>
      </c>
      <c r="F133" s="83"/>
      <c r="G133" s="77">
        <v>30000</v>
      </c>
    </row>
    <row r="134" spans="1:7" ht="25.5" customHeight="1">
      <c r="A134" s="31" t="s">
        <v>202</v>
      </c>
      <c r="B134" s="33" t="s">
        <v>12</v>
      </c>
      <c r="C134" s="33" t="s">
        <v>62</v>
      </c>
      <c r="D134" s="33" t="s">
        <v>203</v>
      </c>
      <c r="E134" s="83" t="s">
        <v>64</v>
      </c>
      <c r="F134" s="83"/>
      <c r="G134" s="77">
        <v>10823</v>
      </c>
    </row>
    <row r="135" spans="1:7" ht="134.25" customHeight="1">
      <c r="A135" s="34" t="s">
        <v>65</v>
      </c>
      <c r="B135" s="33" t="s">
        <v>37</v>
      </c>
      <c r="C135" s="33" t="s">
        <v>62</v>
      </c>
      <c r="D135" s="33" t="s">
        <v>131</v>
      </c>
      <c r="E135" s="83"/>
      <c r="F135" s="83"/>
      <c r="G135" s="77">
        <f t="shared" ref="G135" si="12">G137</f>
        <v>72500</v>
      </c>
    </row>
    <row r="136" spans="1:7" ht="22.5" customHeight="1">
      <c r="A136" s="34" t="s">
        <v>227</v>
      </c>
      <c r="B136" s="33" t="s">
        <v>12</v>
      </c>
      <c r="C136" s="33" t="s">
        <v>62</v>
      </c>
      <c r="D136" s="33" t="s">
        <v>132</v>
      </c>
      <c r="E136" s="83" t="s">
        <v>226</v>
      </c>
      <c r="F136" s="83"/>
      <c r="G136" s="77">
        <v>72500</v>
      </c>
    </row>
    <row r="137" spans="1:7" ht="20.25" customHeight="1">
      <c r="A137" s="58" t="s">
        <v>66</v>
      </c>
      <c r="B137" s="33" t="s">
        <v>37</v>
      </c>
      <c r="C137" s="33" t="s">
        <v>62</v>
      </c>
      <c r="D137" s="33" t="s">
        <v>132</v>
      </c>
      <c r="E137" s="83" t="s">
        <v>186</v>
      </c>
      <c r="F137" s="83"/>
      <c r="G137" s="77">
        <v>72500</v>
      </c>
    </row>
    <row r="138" spans="1:7" ht="19.5" customHeight="1">
      <c r="A138" s="74" t="s">
        <v>73</v>
      </c>
      <c r="B138" s="87" t="s">
        <v>12</v>
      </c>
      <c r="C138" s="87" t="s">
        <v>74</v>
      </c>
      <c r="D138" s="87"/>
      <c r="E138" s="87"/>
      <c r="F138" s="87"/>
      <c r="G138" s="86">
        <f>G140</f>
        <v>5000</v>
      </c>
    </row>
    <row r="139" spans="1:7" ht="19.5" customHeight="1">
      <c r="A139" s="59" t="s">
        <v>73</v>
      </c>
      <c r="B139" s="88" t="s">
        <v>12</v>
      </c>
      <c r="C139" s="88" t="s">
        <v>204</v>
      </c>
      <c r="D139" s="83"/>
      <c r="E139" s="88"/>
      <c r="F139" s="88"/>
      <c r="G139" s="77">
        <f t="shared" ref="G139:G140" si="13">G140</f>
        <v>5000</v>
      </c>
    </row>
    <row r="140" spans="1:7" ht="25.5" customHeight="1">
      <c r="A140" s="35" t="s">
        <v>75</v>
      </c>
      <c r="B140" s="88" t="s">
        <v>12</v>
      </c>
      <c r="C140" s="88" t="s">
        <v>204</v>
      </c>
      <c r="D140" s="83" t="s">
        <v>133</v>
      </c>
      <c r="E140" s="83"/>
      <c r="F140" s="83"/>
      <c r="G140" s="77">
        <f t="shared" si="13"/>
        <v>5000</v>
      </c>
    </row>
    <row r="141" spans="1:7" ht="75" customHeight="1">
      <c r="A141" s="22" t="s">
        <v>76</v>
      </c>
      <c r="B141" s="88" t="s">
        <v>12</v>
      </c>
      <c r="C141" s="88" t="s">
        <v>204</v>
      </c>
      <c r="D141" s="83" t="s">
        <v>134</v>
      </c>
      <c r="E141" s="83"/>
      <c r="F141" s="83"/>
      <c r="G141" s="77">
        <f>G143</f>
        <v>5000</v>
      </c>
    </row>
    <row r="142" spans="1:7" ht="13.5" customHeight="1">
      <c r="A142" s="22" t="s">
        <v>227</v>
      </c>
      <c r="B142" s="88" t="s">
        <v>12</v>
      </c>
      <c r="C142" s="88" t="s">
        <v>204</v>
      </c>
      <c r="D142" s="83" t="s">
        <v>228</v>
      </c>
      <c r="E142" s="83" t="s">
        <v>226</v>
      </c>
      <c r="F142" s="83"/>
      <c r="G142" s="77">
        <v>5000</v>
      </c>
    </row>
    <row r="143" spans="1:7" ht="21" customHeight="1">
      <c r="A143" s="58" t="s">
        <v>66</v>
      </c>
      <c r="B143" s="88" t="s">
        <v>12</v>
      </c>
      <c r="C143" s="88" t="s">
        <v>204</v>
      </c>
      <c r="D143" s="83" t="s">
        <v>134</v>
      </c>
      <c r="E143" s="83" t="s">
        <v>186</v>
      </c>
      <c r="F143" s="83"/>
      <c r="G143" s="77">
        <v>5000</v>
      </c>
    </row>
    <row r="144" spans="1:7" ht="30.75" customHeight="1">
      <c r="A144" s="90" t="s">
        <v>77</v>
      </c>
      <c r="B144" s="91"/>
      <c r="C144" s="91"/>
      <c r="D144" s="91"/>
      <c r="E144" s="91"/>
      <c r="F144" s="91"/>
      <c r="G144" s="92">
        <v>10676451.789999999</v>
      </c>
    </row>
    <row r="145" spans="1:7" ht="30.75" customHeight="1">
      <c r="A145" s="1"/>
      <c r="B145" s="1"/>
      <c r="C145" s="1"/>
      <c r="D145" s="1"/>
      <c r="E145" s="1"/>
      <c r="F145" s="1"/>
      <c r="G145" s="2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D25" sqref="D25"/>
    </sheetView>
  </sheetViews>
  <sheetFormatPr defaultColWidth="45.7109375" defaultRowHeight="69" customHeight="1"/>
  <cols>
    <col min="1" max="1" width="23.7109375" style="6" customWidth="1"/>
    <col min="2" max="2" width="42.42578125" style="6" customWidth="1"/>
    <col min="3" max="3" width="10" style="6" customWidth="1"/>
    <col min="4" max="252" width="45.7109375" style="6"/>
    <col min="253" max="253" width="23.7109375" style="6" customWidth="1"/>
    <col min="254" max="254" width="37.42578125" style="6" customWidth="1"/>
    <col min="255" max="255" width="14.140625" style="6" customWidth="1"/>
    <col min="256" max="508" width="45.7109375" style="6"/>
    <col min="509" max="509" width="23.7109375" style="6" customWidth="1"/>
    <col min="510" max="510" width="37.42578125" style="6" customWidth="1"/>
    <col min="511" max="511" width="14.140625" style="6" customWidth="1"/>
    <col min="512" max="764" width="45.7109375" style="6"/>
    <col min="765" max="765" width="23.7109375" style="6" customWidth="1"/>
    <col min="766" max="766" width="37.42578125" style="6" customWidth="1"/>
    <col min="767" max="767" width="14.140625" style="6" customWidth="1"/>
    <col min="768" max="1020" width="45.7109375" style="6"/>
    <col min="1021" max="1021" width="23.7109375" style="6" customWidth="1"/>
    <col min="1022" max="1022" width="37.42578125" style="6" customWidth="1"/>
    <col min="1023" max="1023" width="14.140625" style="6" customWidth="1"/>
    <col min="1024" max="1276" width="45.7109375" style="6"/>
    <col min="1277" max="1277" width="23.7109375" style="6" customWidth="1"/>
    <col min="1278" max="1278" width="37.42578125" style="6" customWidth="1"/>
    <col min="1279" max="1279" width="14.140625" style="6" customWidth="1"/>
    <col min="1280" max="1532" width="45.7109375" style="6"/>
    <col min="1533" max="1533" width="23.7109375" style="6" customWidth="1"/>
    <col min="1534" max="1534" width="37.42578125" style="6" customWidth="1"/>
    <col min="1535" max="1535" width="14.140625" style="6" customWidth="1"/>
    <col min="1536" max="1788" width="45.7109375" style="6"/>
    <col min="1789" max="1789" width="23.7109375" style="6" customWidth="1"/>
    <col min="1790" max="1790" width="37.42578125" style="6" customWidth="1"/>
    <col min="1791" max="1791" width="14.140625" style="6" customWidth="1"/>
    <col min="1792" max="2044" width="45.7109375" style="6"/>
    <col min="2045" max="2045" width="23.7109375" style="6" customWidth="1"/>
    <col min="2046" max="2046" width="37.42578125" style="6" customWidth="1"/>
    <col min="2047" max="2047" width="14.140625" style="6" customWidth="1"/>
    <col min="2048" max="2300" width="45.7109375" style="6"/>
    <col min="2301" max="2301" width="23.7109375" style="6" customWidth="1"/>
    <col min="2302" max="2302" width="37.42578125" style="6" customWidth="1"/>
    <col min="2303" max="2303" width="14.140625" style="6" customWidth="1"/>
    <col min="2304" max="2556" width="45.7109375" style="6"/>
    <col min="2557" max="2557" width="23.7109375" style="6" customWidth="1"/>
    <col min="2558" max="2558" width="37.42578125" style="6" customWidth="1"/>
    <col min="2559" max="2559" width="14.140625" style="6" customWidth="1"/>
    <col min="2560" max="2812" width="45.7109375" style="6"/>
    <col min="2813" max="2813" width="23.7109375" style="6" customWidth="1"/>
    <col min="2814" max="2814" width="37.42578125" style="6" customWidth="1"/>
    <col min="2815" max="2815" width="14.140625" style="6" customWidth="1"/>
    <col min="2816" max="3068" width="45.7109375" style="6"/>
    <col min="3069" max="3069" width="23.7109375" style="6" customWidth="1"/>
    <col min="3070" max="3070" width="37.42578125" style="6" customWidth="1"/>
    <col min="3071" max="3071" width="14.140625" style="6" customWidth="1"/>
    <col min="3072" max="3324" width="45.7109375" style="6"/>
    <col min="3325" max="3325" width="23.7109375" style="6" customWidth="1"/>
    <col min="3326" max="3326" width="37.42578125" style="6" customWidth="1"/>
    <col min="3327" max="3327" width="14.140625" style="6" customWidth="1"/>
    <col min="3328" max="3580" width="45.7109375" style="6"/>
    <col min="3581" max="3581" width="23.7109375" style="6" customWidth="1"/>
    <col min="3582" max="3582" width="37.42578125" style="6" customWidth="1"/>
    <col min="3583" max="3583" width="14.140625" style="6" customWidth="1"/>
    <col min="3584" max="3836" width="45.7109375" style="6"/>
    <col min="3837" max="3837" width="23.7109375" style="6" customWidth="1"/>
    <col min="3838" max="3838" width="37.42578125" style="6" customWidth="1"/>
    <col min="3839" max="3839" width="14.140625" style="6" customWidth="1"/>
    <col min="3840" max="4092" width="45.7109375" style="6"/>
    <col min="4093" max="4093" width="23.7109375" style="6" customWidth="1"/>
    <col min="4094" max="4094" width="37.42578125" style="6" customWidth="1"/>
    <col min="4095" max="4095" width="14.140625" style="6" customWidth="1"/>
    <col min="4096" max="4348" width="45.7109375" style="6"/>
    <col min="4349" max="4349" width="23.7109375" style="6" customWidth="1"/>
    <col min="4350" max="4350" width="37.42578125" style="6" customWidth="1"/>
    <col min="4351" max="4351" width="14.140625" style="6" customWidth="1"/>
    <col min="4352" max="4604" width="45.7109375" style="6"/>
    <col min="4605" max="4605" width="23.7109375" style="6" customWidth="1"/>
    <col min="4606" max="4606" width="37.42578125" style="6" customWidth="1"/>
    <col min="4607" max="4607" width="14.140625" style="6" customWidth="1"/>
    <col min="4608" max="4860" width="45.7109375" style="6"/>
    <col min="4861" max="4861" width="23.7109375" style="6" customWidth="1"/>
    <col min="4862" max="4862" width="37.42578125" style="6" customWidth="1"/>
    <col min="4863" max="4863" width="14.140625" style="6" customWidth="1"/>
    <col min="4864" max="5116" width="45.7109375" style="6"/>
    <col min="5117" max="5117" width="23.7109375" style="6" customWidth="1"/>
    <col min="5118" max="5118" width="37.42578125" style="6" customWidth="1"/>
    <col min="5119" max="5119" width="14.140625" style="6" customWidth="1"/>
    <col min="5120" max="5372" width="45.7109375" style="6"/>
    <col min="5373" max="5373" width="23.7109375" style="6" customWidth="1"/>
    <col min="5374" max="5374" width="37.42578125" style="6" customWidth="1"/>
    <col min="5375" max="5375" width="14.140625" style="6" customWidth="1"/>
    <col min="5376" max="5628" width="45.7109375" style="6"/>
    <col min="5629" max="5629" width="23.7109375" style="6" customWidth="1"/>
    <col min="5630" max="5630" width="37.42578125" style="6" customWidth="1"/>
    <col min="5631" max="5631" width="14.140625" style="6" customWidth="1"/>
    <col min="5632" max="5884" width="45.7109375" style="6"/>
    <col min="5885" max="5885" width="23.7109375" style="6" customWidth="1"/>
    <col min="5886" max="5886" width="37.42578125" style="6" customWidth="1"/>
    <col min="5887" max="5887" width="14.140625" style="6" customWidth="1"/>
    <col min="5888" max="6140" width="45.7109375" style="6"/>
    <col min="6141" max="6141" width="23.7109375" style="6" customWidth="1"/>
    <col min="6142" max="6142" width="37.42578125" style="6" customWidth="1"/>
    <col min="6143" max="6143" width="14.140625" style="6" customWidth="1"/>
    <col min="6144" max="6396" width="45.7109375" style="6"/>
    <col min="6397" max="6397" width="23.7109375" style="6" customWidth="1"/>
    <col min="6398" max="6398" width="37.42578125" style="6" customWidth="1"/>
    <col min="6399" max="6399" width="14.140625" style="6" customWidth="1"/>
    <col min="6400" max="6652" width="45.7109375" style="6"/>
    <col min="6653" max="6653" width="23.7109375" style="6" customWidth="1"/>
    <col min="6654" max="6654" width="37.42578125" style="6" customWidth="1"/>
    <col min="6655" max="6655" width="14.140625" style="6" customWidth="1"/>
    <col min="6656" max="6908" width="45.7109375" style="6"/>
    <col min="6909" max="6909" width="23.7109375" style="6" customWidth="1"/>
    <col min="6910" max="6910" width="37.42578125" style="6" customWidth="1"/>
    <col min="6911" max="6911" width="14.140625" style="6" customWidth="1"/>
    <col min="6912" max="7164" width="45.7109375" style="6"/>
    <col min="7165" max="7165" width="23.7109375" style="6" customWidth="1"/>
    <col min="7166" max="7166" width="37.42578125" style="6" customWidth="1"/>
    <col min="7167" max="7167" width="14.140625" style="6" customWidth="1"/>
    <col min="7168" max="7420" width="45.7109375" style="6"/>
    <col min="7421" max="7421" width="23.7109375" style="6" customWidth="1"/>
    <col min="7422" max="7422" width="37.42578125" style="6" customWidth="1"/>
    <col min="7423" max="7423" width="14.140625" style="6" customWidth="1"/>
    <col min="7424" max="7676" width="45.7109375" style="6"/>
    <col min="7677" max="7677" width="23.7109375" style="6" customWidth="1"/>
    <col min="7678" max="7678" width="37.42578125" style="6" customWidth="1"/>
    <col min="7679" max="7679" width="14.140625" style="6" customWidth="1"/>
    <col min="7680" max="7932" width="45.7109375" style="6"/>
    <col min="7933" max="7933" width="23.7109375" style="6" customWidth="1"/>
    <col min="7934" max="7934" width="37.42578125" style="6" customWidth="1"/>
    <col min="7935" max="7935" width="14.140625" style="6" customWidth="1"/>
    <col min="7936" max="8188" width="45.7109375" style="6"/>
    <col min="8189" max="8189" width="23.7109375" style="6" customWidth="1"/>
    <col min="8190" max="8190" width="37.42578125" style="6" customWidth="1"/>
    <col min="8191" max="8191" width="14.140625" style="6" customWidth="1"/>
    <col min="8192" max="8444" width="45.7109375" style="6"/>
    <col min="8445" max="8445" width="23.7109375" style="6" customWidth="1"/>
    <col min="8446" max="8446" width="37.42578125" style="6" customWidth="1"/>
    <col min="8447" max="8447" width="14.140625" style="6" customWidth="1"/>
    <col min="8448" max="8700" width="45.7109375" style="6"/>
    <col min="8701" max="8701" width="23.7109375" style="6" customWidth="1"/>
    <col min="8702" max="8702" width="37.42578125" style="6" customWidth="1"/>
    <col min="8703" max="8703" width="14.140625" style="6" customWidth="1"/>
    <col min="8704" max="8956" width="45.7109375" style="6"/>
    <col min="8957" max="8957" width="23.7109375" style="6" customWidth="1"/>
    <col min="8958" max="8958" width="37.42578125" style="6" customWidth="1"/>
    <col min="8959" max="8959" width="14.140625" style="6" customWidth="1"/>
    <col min="8960" max="9212" width="45.7109375" style="6"/>
    <col min="9213" max="9213" width="23.7109375" style="6" customWidth="1"/>
    <col min="9214" max="9214" width="37.42578125" style="6" customWidth="1"/>
    <col min="9215" max="9215" width="14.140625" style="6" customWidth="1"/>
    <col min="9216" max="9468" width="45.7109375" style="6"/>
    <col min="9469" max="9469" width="23.7109375" style="6" customWidth="1"/>
    <col min="9470" max="9470" width="37.42578125" style="6" customWidth="1"/>
    <col min="9471" max="9471" width="14.140625" style="6" customWidth="1"/>
    <col min="9472" max="9724" width="45.7109375" style="6"/>
    <col min="9725" max="9725" width="23.7109375" style="6" customWidth="1"/>
    <col min="9726" max="9726" width="37.42578125" style="6" customWidth="1"/>
    <col min="9727" max="9727" width="14.140625" style="6" customWidth="1"/>
    <col min="9728" max="9980" width="45.7109375" style="6"/>
    <col min="9981" max="9981" width="23.7109375" style="6" customWidth="1"/>
    <col min="9982" max="9982" width="37.42578125" style="6" customWidth="1"/>
    <col min="9983" max="9983" width="14.140625" style="6" customWidth="1"/>
    <col min="9984" max="10236" width="45.7109375" style="6"/>
    <col min="10237" max="10237" width="23.7109375" style="6" customWidth="1"/>
    <col min="10238" max="10238" width="37.42578125" style="6" customWidth="1"/>
    <col min="10239" max="10239" width="14.140625" style="6" customWidth="1"/>
    <col min="10240" max="10492" width="45.7109375" style="6"/>
    <col min="10493" max="10493" width="23.7109375" style="6" customWidth="1"/>
    <col min="10494" max="10494" width="37.42578125" style="6" customWidth="1"/>
    <col min="10495" max="10495" width="14.140625" style="6" customWidth="1"/>
    <col min="10496" max="10748" width="45.7109375" style="6"/>
    <col min="10749" max="10749" width="23.7109375" style="6" customWidth="1"/>
    <col min="10750" max="10750" width="37.42578125" style="6" customWidth="1"/>
    <col min="10751" max="10751" width="14.140625" style="6" customWidth="1"/>
    <col min="10752" max="11004" width="45.7109375" style="6"/>
    <col min="11005" max="11005" width="23.7109375" style="6" customWidth="1"/>
    <col min="11006" max="11006" width="37.42578125" style="6" customWidth="1"/>
    <col min="11007" max="11007" width="14.140625" style="6" customWidth="1"/>
    <col min="11008" max="11260" width="45.7109375" style="6"/>
    <col min="11261" max="11261" width="23.7109375" style="6" customWidth="1"/>
    <col min="11262" max="11262" width="37.42578125" style="6" customWidth="1"/>
    <col min="11263" max="11263" width="14.140625" style="6" customWidth="1"/>
    <col min="11264" max="11516" width="45.7109375" style="6"/>
    <col min="11517" max="11517" width="23.7109375" style="6" customWidth="1"/>
    <col min="11518" max="11518" width="37.42578125" style="6" customWidth="1"/>
    <col min="11519" max="11519" width="14.140625" style="6" customWidth="1"/>
    <col min="11520" max="11772" width="45.7109375" style="6"/>
    <col min="11773" max="11773" width="23.7109375" style="6" customWidth="1"/>
    <col min="11774" max="11774" width="37.42578125" style="6" customWidth="1"/>
    <col min="11775" max="11775" width="14.140625" style="6" customWidth="1"/>
    <col min="11776" max="12028" width="45.7109375" style="6"/>
    <col min="12029" max="12029" width="23.7109375" style="6" customWidth="1"/>
    <col min="12030" max="12030" width="37.42578125" style="6" customWidth="1"/>
    <col min="12031" max="12031" width="14.140625" style="6" customWidth="1"/>
    <col min="12032" max="12284" width="45.7109375" style="6"/>
    <col min="12285" max="12285" width="23.7109375" style="6" customWidth="1"/>
    <col min="12286" max="12286" width="37.42578125" style="6" customWidth="1"/>
    <col min="12287" max="12287" width="14.140625" style="6" customWidth="1"/>
    <col min="12288" max="12540" width="45.7109375" style="6"/>
    <col min="12541" max="12541" width="23.7109375" style="6" customWidth="1"/>
    <col min="12542" max="12542" width="37.42578125" style="6" customWidth="1"/>
    <col min="12543" max="12543" width="14.140625" style="6" customWidth="1"/>
    <col min="12544" max="12796" width="45.7109375" style="6"/>
    <col min="12797" max="12797" width="23.7109375" style="6" customWidth="1"/>
    <col min="12798" max="12798" width="37.42578125" style="6" customWidth="1"/>
    <col min="12799" max="12799" width="14.140625" style="6" customWidth="1"/>
    <col min="12800" max="13052" width="45.7109375" style="6"/>
    <col min="13053" max="13053" width="23.7109375" style="6" customWidth="1"/>
    <col min="13054" max="13054" width="37.42578125" style="6" customWidth="1"/>
    <col min="13055" max="13055" width="14.140625" style="6" customWidth="1"/>
    <col min="13056" max="13308" width="45.7109375" style="6"/>
    <col min="13309" max="13309" width="23.7109375" style="6" customWidth="1"/>
    <col min="13310" max="13310" width="37.42578125" style="6" customWidth="1"/>
    <col min="13311" max="13311" width="14.140625" style="6" customWidth="1"/>
    <col min="13312" max="13564" width="45.7109375" style="6"/>
    <col min="13565" max="13565" width="23.7109375" style="6" customWidth="1"/>
    <col min="13566" max="13566" width="37.42578125" style="6" customWidth="1"/>
    <col min="13567" max="13567" width="14.140625" style="6" customWidth="1"/>
    <col min="13568" max="13820" width="45.7109375" style="6"/>
    <col min="13821" max="13821" width="23.7109375" style="6" customWidth="1"/>
    <col min="13822" max="13822" width="37.42578125" style="6" customWidth="1"/>
    <col min="13823" max="13823" width="14.140625" style="6" customWidth="1"/>
    <col min="13824" max="14076" width="45.7109375" style="6"/>
    <col min="14077" max="14077" width="23.7109375" style="6" customWidth="1"/>
    <col min="14078" max="14078" width="37.42578125" style="6" customWidth="1"/>
    <col min="14079" max="14079" width="14.140625" style="6" customWidth="1"/>
    <col min="14080" max="14332" width="45.7109375" style="6"/>
    <col min="14333" max="14333" width="23.7109375" style="6" customWidth="1"/>
    <col min="14334" max="14334" width="37.42578125" style="6" customWidth="1"/>
    <col min="14335" max="14335" width="14.140625" style="6" customWidth="1"/>
    <col min="14336" max="14588" width="45.7109375" style="6"/>
    <col min="14589" max="14589" width="23.7109375" style="6" customWidth="1"/>
    <col min="14590" max="14590" width="37.42578125" style="6" customWidth="1"/>
    <col min="14591" max="14591" width="14.140625" style="6" customWidth="1"/>
    <col min="14592" max="14844" width="45.7109375" style="6"/>
    <col min="14845" max="14845" width="23.7109375" style="6" customWidth="1"/>
    <col min="14846" max="14846" width="37.42578125" style="6" customWidth="1"/>
    <col min="14847" max="14847" width="14.140625" style="6" customWidth="1"/>
    <col min="14848" max="15100" width="45.7109375" style="6"/>
    <col min="15101" max="15101" width="23.7109375" style="6" customWidth="1"/>
    <col min="15102" max="15102" width="37.42578125" style="6" customWidth="1"/>
    <col min="15103" max="15103" width="14.140625" style="6" customWidth="1"/>
    <col min="15104" max="15356" width="45.7109375" style="6"/>
    <col min="15357" max="15357" width="23.7109375" style="6" customWidth="1"/>
    <col min="15358" max="15358" width="37.42578125" style="6" customWidth="1"/>
    <col min="15359" max="15359" width="14.140625" style="6" customWidth="1"/>
    <col min="15360" max="15612" width="45.7109375" style="6"/>
    <col min="15613" max="15613" width="23.7109375" style="6" customWidth="1"/>
    <col min="15614" max="15614" width="37.42578125" style="6" customWidth="1"/>
    <col min="15615" max="15615" width="14.140625" style="6" customWidth="1"/>
    <col min="15616" max="15868" width="45.7109375" style="6"/>
    <col min="15869" max="15869" width="23.7109375" style="6" customWidth="1"/>
    <col min="15870" max="15870" width="37.42578125" style="6" customWidth="1"/>
    <col min="15871" max="15871" width="14.140625" style="6" customWidth="1"/>
    <col min="15872" max="16124" width="45.7109375" style="6"/>
    <col min="16125" max="16125" width="23.7109375" style="6" customWidth="1"/>
    <col min="16126" max="16126" width="37.42578125" style="6" customWidth="1"/>
    <col min="16127" max="16127" width="14.140625" style="6" customWidth="1"/>
    <col min="16128" max="16384" width="45.7109375" style="6"/>
  </cols>
  <sheetData>
    <row r="1" spans="1:3" s="5" customFormat="1" ht="87" customHeight="1">
      <c r="A1" s="94" t="s">
        <v>235</v>
      </c>
      <c r="B1" s="94"/>
      <c r="C1" s="94"/>
    </row>
    <row r="2" spans="1:3" ht="16.5" customHeight="1">
      <c r="A2" s="9"/>
      <c r="B2" s="10"/>
      <c r="C2" s="11" t="s">
        <v>135</v>
      </c>
    </row>
    <row r="3" spans="1:3" s="7" customFormat="1" ht="24.75" customHeight="1">
      <c r="A3" s="95" t="s">
        <v>136</v>
      </c>
      <c r="B3" s="96" t="s">
        <v>0</v>
      </c>
      <c r="C3" s="97" t="s">
        <v>234</v>
      </c>
    </row>
    <row r="4" spans="1:3" s="7" customFormat="1" ht="14.25" customHeight="1">
      <c r="A4" s="95"/>
      <c r="B4" s="96"/>
      <c r="C4" s="97"/>
    </row>
    <row r="5" spans="1:3" ht="25.5" customHeight="1">
      <c r="A5" s="12" t="s">
        <v>137</v>
      </c>
      <c r="B5" s="60" t="s">
        <v>138</v>
      </c>
      <c r="C5" s="72">
        <v>929632.85</v>
      </c>
    </row>
    <row r="6" spans="1:3" ht="22.5" customHeight="1">
      <c r="A6" s="12" t="s">
        <v>139</v>
      </c>
      <c r="B6" s="61" t="s">
        <v>140</v>
      </c>
      <c r="C6" s="43">
        <f>C7</f>
        <v>30000</v>
      </c>
    </row>
    <row r="7" spans="1:3" ht="23.25" customHeight="1">
      <c r="A7" s="13" t="s">
        <v>141</v>
      </c>
      <c r="B7" s="62" t="s">
        <v>142</v>
      </c>
      <c r="C7" s="42">
        <v>30000</v>
      </c>
    </row>
    <row r="8" spans="1:3" ht="22.5" customHeight="1">
      <c r="A8" s="12" t="s">
        <v>143</v>
      </c>
      <c r="B8" s="61" t="s">
        <v>144</v>
      </c>
      <c r="C8" s="43">
        <f>C9</f>
        <v>40000</v>
      </c>
    </row>
    <row r="9" spans="1:3" ht="39.75" customHeight="1">
      <c r="A9" s="37" t="s">
        <v>170</v>
      </c>
      <c r="B9" s="63" t="s">
        <v>195</v>
      </c>
      <c r="C9" s="42">
        <v>40000</v>
      </c>
    </row>
    <row r="10" spans="1:3" ht="21" customHeight="1">
      <c r="A10" s="12" t="s">
        <v>145</v>
      </c>
      <c r="B10" s="64" t="s">
        <v>171</v>
      </c>
      <c r="C10" s="43">
        <f>C11+C12</f>
        <v>610000</v>
      </c>
    </row>
    <row r="11" spans="1:3" ht="32.25" customHeight="1">
      <c r="A11" s="14" t="s">
        <v>146</v>
      </c>
      <c r="B11" s="65" t="s">
        <v>147</v>
      </c>
      <c r="C11" s="42">
        <v>10000</v>
      </c>
    </row>
    <row r="12" spans="1:3" ht="25.5" customHeight="1">
      <c r="A12" s="13" t="s">
        <v>148</v>
      </c>
      <c r="B12" s="66" t="s">
        <v>149</v>
      </c>
      <c r="C12" s="42">
        <v>600000</v>
      </c>
    </row>
    <row r="13" spans="1:3" ht="71.25" customHeight="1">
      <c r="A13" s="13" t="s">
        <v>158</v>
      </c>
      <c r="B13" s="67" t="s">
        <v>159</v>
      </c>
      <c r="C13" s="42">
        <v>220000</v>
      </c>
    </row>
    <row r="14" spans="1:3" ht="36" customHeight="1">
      <c r="A14" s="15" t="s">
        <v>205</v>
      </c>
      <c r="B14" s="69" t="s">
        <v>206</v>
      </c>
      <c r="C14" s="42">
        <v>29632.85</v>
      </c>
    </row>
    <row r="15" spans="1:3" ht="36" customHeight="1">
      <c r="A15" s="14" t="s">
        <v>208</v>
      </c>
      <c r="B15" s="67" t="s">
        <v>207</v>
      </c>
      <c r="C15" s="42">
        <v>29632.85</v>
      </c>
    </row>
    <row r="16" spans="1:3" ht="27" customHeight="1">
      <c r="A16" s="15" t="s">
        <v>150</v>
      </c>
      <c r="B16" s="68" t="s">
        <v>151</v>
      </c>
      <c r="C16" s="41">
        <v>9821505.5700000003</v>
      </c>
    </row>
    <row r="17" spans="1:3" ht="45.75" customHeight="1">
      <c r="A17" s="12" t="s">
        <v>152</v>
      </c>
      <c r="B17" s="61" t="s">
        <v>153</v>
      </c>
      <c r="C17" s="42">
        <v>7906590.7699999996</v>
      </c>
    </row>
    <row r="18" spans="1:3" ht="42" customHeight="1">
      <c r="A18" s="14" t="s">
        <v>172</v>
      </c>
      <c r="B18" s="39" t="s">
        <v>154</v>
      </c>
      <c r="C18" s="42">
        <v>7200765</v>
      </c>
    </row>
    <row r="19" spans="1:3" ht="42" customHeight="1">
      <c r="A19" s="14" t="s">
        <v>194</v>
      </c>
      <c r="B19" s="39" t="s">
        <v>193</v>
      </c>
      <c r="C19" s="42">
        <v>444125.77</v>
      </c>
    </row>
    <row r="20" spans="1:3" ht="39" customHeight="1">
      <c r="A20" s="14" t="s">
        <v>173</v>
      </c>
      <c r="B20" s="39" t="s">
        <v>155</v>
      </c>
      <c r="C20" s="43">
        <v>94800</v>
      </c>
    </row>
    <row r="21" spans="1:3" s="8" customFormat="1" ht="29.25" hidden="1" customHeight="1">
      <c r="A21" s="18" t="s">
        <v>174</v>
      </c>
      <c r="B21" s="39" t="s">
        <v>175</v>
      </c>
      <c r="C21" s="16">
        <v>0</v>
      </c>
    </row>
    <row r="22" spans="1:3" s="8" customFormat="1" ht="39" hidden="1" customHeight="1">
      <c r="A22" s="18" t="s">
        <v>176</v>
      </c>
      <c r="B22" s="39" t="s">
        <v>177</v>
      </c>
      <c r="C22" s="16">
        <v>0</v>
      </c>
    </row>
    <row r="23" spans="1:3" s="8" customFormat="1" ht="33" customHeight="1">
      <c r="A23" s="14" t="s">
        <v>192</v>
      </c>
      <c r="B23" s="39" t="s">
        <v>66</v>
      </c>
      <c r="C23" s="17">
        <v>166900</v>
      </c>
    </row>
    <row r="24" spans="1:3" s="8" customFormat="1" ht="87" customHeight="1">
      <c r="A24" s="14" t="s">
        <v>209</v>
      </c>
      <c r="B24" s="70" t="s">
        <v>210</v>
      </c>
      <c r="C24" s="40">
        <v>109000</v>
      </c>
    </row>
    <row r="25" spans="1:3" s="8" customFormat="1" ht="78.75" customHeight="1">
      <c r="A25" s="14" t="s">
        <v>176</v>
      </c>
      <c r="B25" s="71" t="s">
        <v>211</v>
      </c>
      <c r="C25" s="40">
        <v>57900</v>
      </c>
    </row>
    <row r="26" spans="1:3" ht="22.5" customHeight="1">
      <c r="A26" s="13"/>
      <c r="B26" s="19" t="s">
        <v>156</v>
      </c>
      <c r="C26" s="16">
        <v>8836223.6199999992</v>
      </c>
    </row>
    <row r="27" spans="1:3" ht="69" customHeight="1">
      <c r="A27" s="20"/>
      <c r="B27" s="20"/>
      <c r="C27" s="20"/>
    </row>
    <row r="30" spans="1:3" ht="69" customHeight="1">
      <c r="B30" s="6" t="s">
        <v>157</v>
      </c>
    </row>
  </sheetData>
  <mergeCells count="4">
    <mergeCell ref="A1:C1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расх-21</vt:lpstr>
      <vt:lpstr>дох-2021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2022-01-18T06:33:25Z</dcterms:modified>
</cp:coreProperties>
</file>